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160" sheetId="6" r:id="rId1"/>
  </sheets>
  <definedNames>
    <definedName name="_xlnm.Print_Area" localSheetId="0">'Додаток2 КПК0611160'!$A$1:$BY$331</definedName>
  </definedNames>
  <calcPr calcId="125725"/>
</workbook>
</file>

<file path=xl/calcChain.xml><?xml version="1.0" encoding="utf-8"?>
<calcChain xmlns="http://schemas.openxmlformats.org/spreadsheetml/2006/main">
  <c r="BH299" i="6"/>
  <c r="AT299"/>
  <c r="AJ299"/>
  <c r="BH298"/>
  <c r="AT298"/>
  <c r="AJ298"/>
  <c r="BH297"/>
  <c r="AT297"/>
  <c r="AJ297"/>
  <c r="BH296"/>
  <c r="AT296"/>
  <c r="AJ296"/>
  <c r="BH295"/>
  <c r="AT295"/>
  <c r="AJ295"/>
  <c r="BH294"/>
  <c r="AT294"/>
  <c r="AJ294"/>
  <c r="BH293"/>
  <c r="AT293"/>
  <c r="AJ293"/>
  <c r="BH292"/>
  <c r="AT292"/>
  <c r="AJ292"/>
  <c r="BH291"/>
  <c r="AT291"/>
  <c r="AJ291"/>
  <c r="BH290"/>
  <c r="AT290"/>
  <c r="AJ290"/>
  <c r="BH289"/>
  <c r="AT289"/>
  <c r="AJ289"/>
  <c r="BG280"/>
  <c r="AQ280"/>
  <c r="BG279"/>
  <c r="AQ279"/>
  <c r="BG278"/>
  <c r="AQ278"/>
  <c r="BG277"/>
  <c r="AQ277"/>
  <c r="BG276"/>
  <c r="AQ276"/>
  <c r="BG275"/>
  <c r="AQ275"/>
  <c r="BG274"/>
  <c r="AQ274"/>
  <c r="BG273"/>
  <c r="AQ273"/>
  <c r="BG272"/>
  <c r="AQ272"/>
  <c r="BG271"/>
  <c r="AQ271"/>
  <c r="AZ248"/>
  <c r="AK248"/>
  <c r="AZ247"/>
  <c r="AK247"/>
  <c r="AZ246"/>
  <c r="AK246"/>
  <c r="AZ245"/>
  <c r="AK245"/>
  <c r="BO237"/>
  <c r="AZ237"/>
  <c r="AK237"/>
  <c r="BO236"/>
  <c r="AZ236"/>
  <c r="AK236"/>
  <c r="BO235"/>
  <c r="AZ235"/>
  <c r="AK235"/>
  <c r="BO234"/>
  <c r="AZ234"/>
  <c r="AK234"/>
  <c r="BD126"/>
  <c r="AJ126"/>
  <c r="BD125"/>
  <c r="AJ125"/>
  <c r="BU117"/>
  <c r="BB117"/>
  <c r="AI117"/>
  <c r="BU116"/>
  <c r="BB116"/>
  <c r="AI116"/>
  <c r="BG106"/>
  <c r="AM106"/>
  <c r="BG98"/>
  <c r="AM98"/>
  <c r="BG97"/>
  <c r="AM97"/>
  <c r="BG96"/>
  <c r="AM96"/>
  <c r="BG95"/>
  <c r="AM95"/>
  <c r="BG94"/>
  <c r="AM94"/>
  <c r="BG93"/>
  <c r="AM93"/>
  <c r="BG92"/>
  <c r="AM92"/>
  <c r="BG91"/>
  <c r="AM91"/>
  <c r="BG90"/>
  <c r="AM90"/>
  <c r="BG89"/>
  <c r="AM89"/>
  <c r="BG88"/>
  <c r="AM88"/>
  <c r="BG87"/>
  <c r="AM87"/>
  <c r="BG86"/>
  <c r="AM86"/>
  <c r="BU78"/>
  <c r="BB78"/>
  <c r="AI78"/>
  <c r="BU70"/>
  <c r="BB70"/>
  <c r="AI70"/>
  <c r="BU69"/>
  <c r="BB69"/>
  <c r="AI69"/>
  <c r="BU68"/>
  <c r="BB68"/>
  <c r="AI68"/>
  <c r="BU67"/>
  <c r="BB67"/>
  <c r="AI67"/>
  <c r="BU66"/>
  <c r="BB66"/>
  <c r="AI66"/>
  <c r="BU65"/>
  <c r="BB65"/>
  <c r="AI65"/>
  <c r="BU64"/>
  <c r="BB64"/>
  <c r="AI64"/>
  <c r="BU63"/>
  <c r="BB63"/>
  <c r="AI63"/>
  <c r="BU62"/>
  <c r="BB62"/>
  <c r="AI62"/>
  <c r="BU61"/>
  <c r="BB61"/>
  <c r="AI61"/>
  <c r="BU60"/>
  <c r="BB60"/>
  <c r="AI60"/>
  <c r="BU59"/>
  <c r="BB59"/>
  <c r="AI59"/>
  <c r="BU58"/>
  <c r="BB58"/>
  <c r="AI58"/>
  <c r="BG48"/>
  <c r="AM48"/>
  <c r="BG47"/>
  <c r="AM47"/>
  <c r="BG46"/>
  <c r="AM46"/>
  <c r="BG45"/>
  <c r="AM45"/>
  <c r="BG44"/>
  <c r="AM44"/>
  <c r="BG43"/>
  <c r="AM43"/>
  <c r="BU35"/>
  <c r="BB35"/>
  <c r="AI35"/>
  <c r="BU34"/>
  <c r="BB34"/>
  <c r="AI34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<sst xmlns="http://schemas.openxmlformats.org/spreadsheetml/2006/main" count="899" uniqueCount="308">
  <si>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</si>
  <si>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</si>
  <si>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</si>
  <si>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</si>
  <si>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</si>
  <si>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</si>
  <si>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</si>
  <si>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</si>
  <si>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</si>
  <si>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</si>
  <si>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</si>
  <si>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</si>
  <si>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</si>
  <si>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</si>
  <si>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</si>
  <si>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</si>
  <si>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</si>
  <si>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</si>
  <si>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</si>
  <si>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</si>
  <si>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</si>
  <si>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</si>
  <si>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</si>
  <si>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</si>
  <si>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</si>
  <si>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</si>
  <si>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</si>
  <si>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</si>
  <si>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</si>
  <si>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</si>
  <si>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</si>
  <si>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</si>
  <si>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</si>
  <si>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</si>
  <si>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</si>
  <si>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</si>
  <si>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</si>
  <si>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</si>
  <si>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</si>
  <si>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</si>
  <si>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</si>
  <si>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</si>
  <si>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</si>
  <si>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</si>
  <si>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</si>
  <si>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</si>
  <si>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</si>
  <si>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</si>
  <si>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</si>
  <si>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</si>
  <si>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</si>
  <si>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</si>
  <si>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</si>
  <si>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</si>
  <si>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</si>
  <si>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</si>
  <si>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</si>
  <si>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</si>
  <si>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</si>
  <si>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</si>
  <si>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</si>
  <si>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</si>
  <si>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</si>
  <si>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</si>
  <si>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</si>
  <si>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</si>
  <si>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</si>
  <si>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</si>
  <si>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</si>
  <si>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</si>
  <si>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</si>
  <si>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</si>
  <si>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</si>
  <si>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</si>
  <si>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</si>
  <si>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</si>
  <si>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</si>
  <si>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</si>
  <si>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</si>
  <si>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</si>
  <si>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</si>
  <si>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</si>
  <si>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</si>
  <si>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</si>
  <si>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</si>
  <si>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</si>
  <si>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</si>
  <si>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</si>
  <si>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</si>
  <si>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</si>
  <si>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</si>
  <si>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</si>
  <si>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</si>
  <si>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</si>
  <si>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</si>
  <si>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</si>
  <si>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</si>
  <si>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</si>
  <si>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</si>
  <si>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</si>
  <si>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</si>
  <si>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</si>
  <si>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</si>
  <si>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</si>
  <si>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</si>
  <si>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</si>
  <si>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</si>
  <si>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</si>
  <si>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</si>
  <si>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</si>
  <si>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</si>
  <si>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</si>
  <si>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</si>
  <si>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</si>
  <si>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</si>
  <si>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</si>
  <si>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</si>
  <si>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</si>
  <si>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</si>
  <si>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</si>
  <si>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</si>
  <si>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</si>
  <si>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</si>
  <si>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</si>
  <si>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</si>
  <si>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</si>
  <si>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</si>
  <si>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</si>
  <si>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</si>
  <si>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</si>
  <si>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</si>
  <si>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</si>
  <si>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</si>
  <si>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</si>
  <si>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</si>
  <si>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</si>
  <si>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</si>
  <si>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</si>
  <si>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</si>
  <si>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</si>
  <si>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</si>
  <si>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</si>
  <si>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</si>
  <si>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</si>
  <si>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</si>
  <si>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</si>
  <si>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</si>
  <si>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</si>
  <si>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</si>
  <si>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</si>
  <si>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</si>
  <si>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</si>
  <si>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</si>
  <si>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</si>
  <si>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</si>
  <si>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</si>
  <si>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</si>
  <si>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</si>
  <si>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</si>
  <si>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</si>
  <si>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</si>
  <si>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</si>
  <si>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</si>
  <si>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</si>
  <si>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</si>
  <si>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</si>
  <si>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</si>
  <si>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</si>
  <si>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</si>
  <si>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</si>
  <si>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</si>
  <si>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</si>
  <si>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</si>
  <si>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</si>
  <si>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</si>
  <si>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Благодійні внески, гранти та дарунки 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</si>
  <si>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</si>
  <si>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</si>
  <si>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</si>
  <si>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</si>
  <si>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</si>
  <si>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</si>
  <si>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</si>
  <si>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</si>
  <si>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</si>
  <si>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</si>
  <si>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</si>
  <si>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</si>
  <si>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</si>
  <si>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</si>
  <si>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Сприяти професійному розвитку педагогічних працівників, їх психологічна підтримка та консультування.</t>
  </si>
  <si>
    <t>затрат</t>
  </si>
  <si>
    <t xml:space="preserve">formula=RC[-16]+RC[-8]                          </t>
  </si>
  <si>
    <t>Кількість Центрів професійного розвитку педагогічних працівників</t>
  </si>
  <si>
    <t>од.</t>
  </si>
  <si>
    <t>План по мережі , штатах і крнтингентах установ</t>
  </si>
  <si>
    <t>Середньорічне число штатних одиниць  педагогічного персоналу  Центру професійного розвитку педагогічних працівників</t>
  </si>
  <si>
    <t>Середньорічне число штатних одиниць адмінперсоналу, віднесених до педагогічного персоналу  Центру професійного розвитку педагогічних працівників</t>
  </si>
  <si>
    <t>Середньорічне число штатних одиниць спеціалістів  Центру професійного розвитку педагогічних працівників</t>
  </si>
  <si>
    <t>Всього- середньорічне число ставок (штатних одиниць)  Центру професійного розвитку педагогічних працівників:  з них 6 жінок</t>
  </si>
  <si>
    <t>Середньорічне число посадових окладів (ставок) педагогічного персоналу Методичного кабінету</t>
  </si>
  <si>
    <t>Штатний розпис на 2020 рік</t>
  </si>
  <si>
    <t>Середньорічне число штатних одиниць спеціалістів Методичного кабінету</t>
  </si>
  <si>
    <t>Всього- середньорічне число ставок (штатних одиниць) Методичного кабінету</t>
  </si>
  <si>
    <t>продукту</t>
  </si>
  <si>
    <t>Кількість проведених засідань міських методичних  об`єднань вчителів, вихователей, практичних психологів  Центром професійного розвитку педагогічних працівників</t>
  </si>
  <si>
    <t>план роботи центру на 2021рік, 2022 рік, прогноз на 2023 рік, 2024 рік</t>
  </si>
  <si>
    <t>Кількість  методичних супроводів проведення атестацій педагогічних працівників  Центру професійного розвитку педагогічних працівників</t>
  </si>
  <si>
    <t>Кількість проведених засідань вчителів, вихователей, практичних психологів Методичним кабінетом</t>
  </si>
  <si>
    <t>план роботи методичного кабінету на 2020 рік</t>
  </si>
  <si>
    <t>Кількість проведених олімпіад, інтелектуальних конкурсів, участі в роботі МАН  Методичним кабінетом</t>
  </si>
  <si>
    <t>Кількість супроводів проведення атестацій педагогічних працівників Методичним кабінетом</t>
  </si>
  <si>
    <t>ефективності</t>
  </si>
  <si>
    <t>Середня кількість проведення консультацій вчителів, вихователей, практичних психологів на одного працівника  Центру професійного розвитку педагогічних працівників</t>
  </si>
  <si>
    <t>Середня кількість  методичних супроводів проведення атестації педагогічних працівників на одного працівника  Центру професійного розвитку педагогічних працівників</t>
  </si>
  <si>
    <t>Середня кількість проведення засідань вчителів, вихователей, практичних психологів на одного працівника Методичного кабінету</t>
  </si>
  <si>
    <t>Середня кількість проведених олімпіад, інтелектуальних конкурсів на одного працівника Методичного кабінету</t>
  </si>
  <si>
    <t>Середня кількість  проведення атестацій педагогічних працівників на одного працівника Методичного кабінету</t>
  </si>
  <si>
    <t>якості</t>
  </si>
  <si>
    <t>Забезпеченість установою освіти проведення консультацій  міських методичних об`єднань вчителів, вихователей, практичних психологів (Центр професійного розвитку педагогічних працівників)</t>
  </si>
  <si>
    <t>відс.</t>
  </si>
  <si>
    <t>Кількість атестованих педагогічних працівників (Центр професійного розвитку педагогічних працівників)</t>
  </si>
  <si>
    <t>осіб</t>
  </si>
  <si>
    <t>Забезпеченість установою освіти проведення засідань вчителів, вихователей, практичних психологів (Методичний кабінет)</t>
  </si>
  <si>
    <t>Кількість переможців олімпіад, інтелектуальних конкурсах, участі у роботі МАН (Методичний кабінет)</t>
  </si>
  <si>
    <t>Кількість атестованих педагогічних працівників (Методичний кабінет)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</si>
  <si>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</si>
  <si>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</si>
  <si>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</si>
  <si>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</si>
  <si>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</si>
  <si>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</si>
  <si>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</si>
  <si>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</si>
  <si>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</si>
  <si>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</si>
  <si>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</si>
  <si>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</si>
  <si>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Программа "Розвиток освіти в місті Павлограді на 2018-2020 роки"</t>
  </si>
  <si>
    <t>Рішення міської ради від 11.07.2017 р. № 724-24/VII</t>
  </si>
  <si>
    <t>Програма "Розвиток освіти у місті Павлограді на 2021-2023 роки"</t>
  </si>
  <si>
    <t xml:space="preserve"> Рішення ї міської ради від 07.07.2020 № 2173-68/VІI</t>
  </si>
  <si>
    <t>Програма "Партиципаторне  бюджетування (бюджет участі) у м. Павлоград  на 2020-2024 роки"</t>
  </si>
  <si>
    <t>Рішення міської ради від 17.12.2019 р. № 1956-60/VII</t>
  </si>
  <si>
    <t>Попередня оплата періодичних видань</t>
  </si>
  <si>
    <t>Забезпечити консультації для вчителів щодо професійного розвитку, психологічну підтримку та поширенню інформації про можливості підвищення кваліфікаці</t>
  </si>
  <si>
    <t>Бюджетний кодекс України від 08.07.2010 № 2456-VI (із змінами);																_x000D__x000D_
Закон України  від 05.09.2017р. № 2145-VIII  "Про освіту" (із змінами);																_x000D__x000D_
Закон України «Про  загальну середню освіту» №651-XIV (зі змінами);																_x000D__x000D_
Закон України «Про охорону дитинства» № 2402-III; 																_x000D__x000D_
Постанова Кабінету Міністрів України від 22.11.2004 № 1591 "Про затвердження норм харчування у навчальних та оздоровчих закладах"  (із змінами);																_x000D__x000D_
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  (зі змінами)																;_x000D__x000D_
Наказ Міністерства фінансів України  від 17.05.2011року № 608 «Про затвердження  Методичних рекомендацій щодо здійснення оцінки ефективності бюджетних програм" ( зі змінами від12.01.2012р. №13);																_x000D__x000D_
Наказ Міністерства фінансів України від 10.07.2017 року № 992 "Про затвердження Типового переліку бюджетних програм і результативних показників їх виконання для місцевих бюджетів у галузі "Освіта";																_x000D__x000D_
Рішення Павлоградської міської ради від 11.07.2017 № 724-24//VІI "Про затвердження Програми розвитку освіти в місті Павлограді на 2018-2020 роки"  (зі змінами)																_x000D__x000D_
Рішення Павлоградської міської ради від 07.07.2020 № 2173-68//VІI "Про затвердження Програми розвитку освіти у місті Павлограді на 2021-2023 роки" 																_x000D__x000D_
Рішення Павлоградської міської ради від 11.07.2017 № 737-24//VІI "Про затвердження Комплексної Програми "Захист населення і територій від надзвичайних ситуацій техногенного та природного характеру в м. Павлоград  на 2018-2020 роки"  (зі змінами)																;_x000D__x000D_
Рішення Павлоградської міської ради від 18.08.2020 № 2230-71//VІI "Про затвердження Комплексної Програми "Захист населення і територій від надзвичайних ситуацій техногенного та природного характеру в м. Павлоград 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</si>
  <si>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 xml:space="preserve">   Міський методичний кабінет у 2020 році  відповідно до чинного законодавста сприяв забезпеченню  методичного супроводу  професійного розвитку педагогічних працівників,  їхньої  психологічної підтримки.  Дана бюджетна програма направлена  на забезпечення Методичного кабінету сучасною навчально-матеріальною базою, доступу до мережі Інтернет та направлена на утримання належного кадрового забезпечення. Методисти методкабінету організовували проведення міських (16), участь в обласних олімпіадах (16) та здійснювали методичний супровід участі у Всеукраїнських олімпіадах (3) конкурсах-захистах, спартакіадах. Надавали  допомогу педагогам та адміністрації закладів в організації роботи в інклюзивних класах, наданні дітям з ООП корекційно-розвиткових послуг._x000D_
     У 2021  році з метою сприяння розвитку  творчої ініціативи та академічної  свободи педагогів  задля надання якісних освітніх послуг у   місті у січні 2021 року рішенням сесії  Павлоградської міської ради УІІ скликання  створено Центр професійного розвитку педагогічних працівників. В штаті Центру працює  директор та  4 кваліфікованих консультанти, які надають консультативно -  методичну допомогу з різних напрямків  майже 2 тисячам педагогів. Основне його завдання – вибудова  індивідуальної траєкторії  професійного розвитку для кожного конкретного педагогічного працівника, консультування і підтримка вчителів. Створено сайт Центру, де педагоги  самостійно  реєструються  до професійних спільнот не тільки з основного  предмету, а за бажанням, до тих, де  хочуть підвищити власну професійну майстерність. При реєстрації вони задають питання, з якого хотіли б отримати відповідь, чомусь навчитись. Консультанти координують діяльність 29 професійних спільнот педагогічних працівників. На сайті створено банк баз даних програм підвищення кваліфікації, інших джерел інформації (веб-ресурсів),  необхідних для професійного розвитку педагогічних працівників. Розміщено методичні рекомендації педагогам щодо викладання предметів, підвищення кваліфікації. Фахівці Центру є членами експертної групи при проведенні відділом освіти атестації. Відвідано  36   уроків  як очно, так і дистанційно, надана  оцінка якості освітньої роботи педагогів, що атестуються. При безпосередньому консультуванні та  методичному супроводі   фахівцями  розробки 5 педагогів  затверджені вченою радою ДАНО з максимально високими балами, а самі педагоги  за результатами атестації отримали звання «вчитель-методист»  та «вихователь-методист». Разом з тим  працівниками  Центру в онлайн-режимі за допомогою хмарної платформи ZOOM було проведено 42 методичних заходи: методичні панорами, діалоги, конференції;  підготовка матеріалів до участі в обласних  фестивалях  педагогічних надбань «EDU- фест  DNІPRО-2021» та  «Сім перлин дошкілля»; консультації для заступників директорів з навчально-виховної роботи щодо атестації шкільних бібліотекарів, щодо оцінювання результатів навчання здобувачів освіти  3-4 класів НУШ;  замовлення підручників для 4кл. Та 8 кл. закладами освіти;  надано близько 500 індивідуальних та групових  консультацій.  Проведення міських олімпіад та конкурсів  з базових навчальних дисциплін в дистанційній формі організовано  також консультантами Центру._x000D_
      Здійснено аналіз впровадження дистанційного навчання в закладах міста у 2020 році та організовано навчання заступників директора з питань контролю за роботою вчителів під час змішаного навчання. Залучені до проведення зовнішнього моніторингу консультанти і в дистанційному, і очному режимах відвідали  28 уроків  учителів, ознайомилися зі  станом  методичної роботи в закладі, проведенням уроків у НУШ, впровадженням  інклюзивної освіти, організацією  дистанційного  навчання у школах і садочках, виховної роботи з національно –патріотичного  напрямку. Зібрано і узагальнено матеріал з метою  удосконалення системи роботи щодо  професійного зростання педагогів,  вивчаються потреби  для надання методичної допомоги  як молодим та малодосвідченим спеціалістам, так і досвідченим у зв’язку із впровадженням  інноваційних технологій. Центром  скоординована  участь шкіл у міському конкурсі Днів сталої енергії : підготовлено 17 відеороликів  та виготовлено  56 екоторбинок.  Весь процес роботи  оприлюднено на онлайн – дошці Padlет і опубліковано на  сайті Центру. Консультантами Центру навчено, а потім організовано використання даного веб-ресурсу  вчителями математики, які таким чином поширюють досвід проведення у закладі заходів у рамках  Року математичної освіти.                _x000D_
      Консультанти Центру здійснюють методичний супровід участі педагогів початкової школи у сертифікації. Через проведення супервізії 6 педагогів психологічно та методично готові до участі у сертифікації у 2022 році. _x000D_
       Одним із завдань Центру є підготовка вчителів 5-9 класів  до роботи в НУШ у 2022-2023 н.р. через проведення практичних занять з опанування модельних програм, вибору для себе підручника того чи іншого автора. В кінечному етапі все направлено на підвищення професійного рівня конкретного педагога.  _x000D_
       Виділені кошти на 2022-2024  роки надасть змогу консультантам  Центру професійного розвитку педагогічних працівників узагальнювати та поширювати інформацію про можливості професійного розвитку освітян, огранізовувати проведення майстер- класів для педагогів з урахуванням індивідуальних освітніх траєкторій та підвищувати професійну майстерність педагогів.</t>
  </si>
  <si>
    <t xml:space="preserve"> Кредиторська та дебіторська заборгованість  в плановому  та прогнозних  роках не очікується</t>
  </si>
  <si>
    <t>У 2020 році на спеціальний рахунок надійшло  коштів  -417,96 грн, які використані на  придбання канцтоварів, методичних пособій; бюджет розвитку  у сумі -76500,02 грн спрямовано на придбання багатофункціонального пристрою, копіювального центру та поповнення бібліотечного фонду._x000D_
У 2021 році  по спеціальному фонду (бюджету розвитку)  суму 55 700 грн планується спрямувати  на поповнення бібліотечного фонду._x000D_
Спеціальний фонд на 2022-2024 роки не планувався._x000D_
Виділені кошти на 2020-2021  роки надали змогу Центру професійного розвитку педагогічних працівників узагальнювати та поширювати інформацію про можливості професійного розвитку освітян.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</si>
  <si>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</si>
  <si>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</si>
  <si>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</si>
  <si>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</si>
  <si>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</si>
  <si>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</si>
  <si>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</si>
  <si>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</si>
  <si>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</si>
  <si>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</si>
  <si>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</si>
  <si>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</si>
  <si>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</si>
  <si>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</si>
  <si>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</si>
  <si>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</si>
  <si>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</si>
  <si>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</si>
  <si>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</si>
  <si>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</si>
  <si>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</si>
  <si>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</si>
  <si>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</si>
  <si>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</si>
  <si>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</si>
  <si>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</si>
  <si>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</si>
  <si>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</si>
  <si>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</si>
  <si>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</si>
  <si>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</si>
  <si>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</si>
  <si>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</si>
  <si>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</si>
  <si>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</si>
  <si>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</si>
  <si>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</si>
  <si>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</si>
  <si>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</si>
  <si>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</si>
  <si>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</si>
  <si>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</si>
  <si>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</si>
  <si>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</si>
  <si>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</si>
  <si>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(0)(6)(1)(1)(1)(6)(0)</t>
  </si>
  <si>
    <t>(1)(1)(6)(0)</t>
  </si>
  <si>
    <t>(0)(9)(9)(0)</t>
  </si>
  <si>
    <t>Забезпечення діяльності центрів професійного розвитку педагогічних працівників</t>
  </si>
  <si>
    <t>Вiддiл освiти Павлоградської мiської ради</t>
  </si>
  <si>
    <t>(0)(6)(1)</t>
  </si>
  <si>
    <t>Середня кількість методичних супроводів проведення атестації педагогічних працівників на одного працівника  Центру професійного розвитку педагогічних працівників</t>
  </si>
  <si>
    <t>Кількість Методичних кабінетів</t>
  </si>
  <si>
    <t>Штатний розпис  2021 рік, план на 2022 рік</t>
  </si>
  <si>
    <t>план роботи центру на 2021рік, 2022 рік</t>
  </si>
  <si>
    <t xml:space="preserve"> Прогноз штатних розписів на 2023-2024 рік</t>
  </si>
  <si>
    <t>Прогноз штатних розписів на 2023-2024 рік</t>
  </si>
  <si>
    <t>Розрахунки до бюджетної пропозиції до прогнозу місцевого бюджету  на 2022-2024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</si>
</sst>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32"/>
  <sheetViews>
    <sheetView tabSelected="1" topLeftCell="A169" zoomScaleNormal="100" workbookViewId="0">
      <selection activeCell="V186" sqref="V186:AE186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6" t="s">
        <v>115</v>
      </c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</row>
    <row r="2" spans="1:79" ht="14.25" customHeight="1">
      <c r="A2" s="137" t="s">
        <v>282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</row>
    <row r="4" spans="1:79" ht="15" customHeight="1">
      <c r="A4" s="11" t="s">
        <v>159</v>
      </c>
      <c r="B4" s="134" t="s">
        <v>251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8"/>
      <c r="AH4" s="128" t="s">
        <v>250</v>
      </c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8"/>
      <c r="AT4" s="130" t="s">
        <v>256</v>
      </c>
      <c r="AU4" s="128"/>
      <c r="AV4" s="128"/>
      <c r="AW4" s="128"/>
      <c r="AX4" s="128"/>
      <c r="AY4" s="128"/>
      <c r="AZ4" s="128"/>
      <c r="BA4" s="1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5" t="s">
        <v>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7"/>
      <c r="AH5" s="131" t="s">
        <v>161</v>
      </c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7"/>
      <c r="AT5" s="131" t="s">
        <v>157</v>
      </c>
      <c r="AU5" s="131"/>
      <c r="AV5" s="131"/>
      <c r="AW5" s="131"/>
      <c r="AX5" s="131"/>
      <c r="AY5" s="131"/>
      <c r="AZ5" s="131"/>
      <c r="BA5" s="131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4" t="s">
        <v>299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8"/>
      <c r="AH7" s="128" t="s">
        <v>300</v>
      </c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5"/>
      <c r="BC7" s="130" t="s">
        <v>256</v>
      </c>
      <c r="BD7" s="128"/>
      <c r="BE7" s="128"/>
      <c r="BF7" s="128"/>
      <c r="BG7" s="128"/>
      <c r="BH7" s="128"/>
      <c r="BI7" s="128"/>
      <c r="BJ7" s="1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5" t="s">
        <v>155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7"/>
      <c r="AH8" s="131" t="s">
        <v>163</v>
      </c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"/>
      <c r="BC8" s="131" t="s">
        <v>157</v>
      </c>
      <c r="BD8" s="131"/>
      <c r="BE8" s="131"/>
      <c r="BF8" s="131"/>
      <c r="BG8" s="131"/>
      <c r="BH8" s="131"/>
      <c r="BI8" s="131"/>
      <c r="BJ8" s="131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28" t="s">
        <v>295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N10" s="128" t="s">
        <v>296</v>
      </c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5"/>
      <c r="AA10" s="128" t="s">
        <v>297</v>
      </c>
      <c r="AB10" s="128"/>
      <c r="AC10" s="128"/>
      <c r="AD10" s="128"/>
      <c r="AE10" s="128"/>
      <c r="AF10" s="128"/>
      <c r="AG10" s="128"/>
      <c r="AH10" s="128"/>
      <c r="AI10" s="128"/>
      <c r="AJ10" s="15"/>
      <c r="AK10" s="129" t="s">
        <v>298</v>
      </c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20"/>
      <c r="BL10" s="130" t="s">
        <v>257</v>
      </c>
      <c r="BM10" s="128"/>
      <c r="BN10" s="128"/>
      <c r="BO10" s="128"/>
      <c r="BP10" s="128"/>
      <c r="BQ10" s="128"/>
      <c r="BR10" s="128"/>
      <c r="BS10" s="1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1" t="s">
        <v>165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N11" s="131" t="s">
        <v>167</v>
      </c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"/>
      <c r="AA11" s="132" t="s">
        <v>168</v>
      </c>
      <c r="AB11" s="132"/>
      <c r="AC11" s="132"/>
      <c r="AD11" s="132"/>
      <c r="AE11" s="132"/>
      <c r="AF11" s="132"/>
      <c r="AG11" s="132"/>
      <c r="AH11" s="132"/>
      <c r="AI11" s="132"/>
      <c r="AJ11" s="13"/>
      <c r="AK11" s="133" t="s">
        <v>166</v>
      </c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9"/>
      <c r="BL11" s="131" t="s">
        <v>158</v>
      </c>
      <c r="BM11" s="131"/>
      <c r="BN11" s="131"/>
      <c r="BO11" s="131"/>
      <c r="BP11" s="131"/>
      <c r="BQ11" s="131"/>
      <c r="BR11" s="131"/>
      <c r="BS11" s="131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1" t="s">
        <v>283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</row>
    <row r="14" spans="1:79" ht="14.25" customHeight="1">
      <c r="A14" s="71" t="s">
        <v>148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</row>
    <row r="15" spans="1:79" ht="15" customHeight="1">
      <c r="A15" s="26" t="s">
        <v>190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7" t="s">
        <v>149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</row>
    <row r="18" spans="1:79" ht="15" customHeight="1">
      <c r="A18" s="26" t="s">
        <v>245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1" t="s">
        <v>150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</row>
    <row r="21" spans="1:79" ht="218.25" customHeight="1">
      <c r="A21" s="26" t="s">
        <v>246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1" t="s">
        <v>151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</row>
    <row r="24" spans="1:79" ht="14.25" customHeight="1">
      <c r="A24" s="123" t="s">
        <v>268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9" ht="15" customHeight="1">
      <c r="A25" s="75" t="s">
        <v>258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9" ht="23.1" customHeight="1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48" t="s">
        <v>259</v>
      </c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 t="s">
        <v>262</v>
      </c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 t="s">
        <v>269</v>
      </c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</row>
    <row r="27" spans="1:79" ht="54.75" customHeight="1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83" t="s">
        <v>4</v>
      </c>
      <c r="V27" s="84"/>
      <c r="W27" s="84"/>
      <c r="X27" s="84"/>
      <c r="Y27" s="85"/>
      <c r="Z27" s="83" t="s">
        <v>3</v>
      </c>
      <c r="AA27" s="84"/>
      <c r="AB27" s="84"/>
      <c r="AC27" s="84"/>
      <c r="AD27" s="85"/>
      <c r="AE27" s="108" t="s">
        <v>116</v>
      </c>
      <c r="AF27" s="109"/>
      <c r="AG27" s="109"/>
      <c r="AH27" s="110"/>
      <c r="AI27" s="83" t="s">
        <v>5</v>
      </c>
      <c r="AJ27" s="84"/>
      <c r="AK27" s="84"/>
      <c r="AL27" s="84"/>
      <c r="AM27" s="85"/>
      <c r="AN27" s="83" t="s">
        <v>4</v>
      </c>
      <c r="AO27" s="84"/>
      <c r="AP27" s="84"/>
      <c r="AQ27" s="84"/>
      <c r="AR27" s="85"/>
      <c r="AS27" s="83" t="s">
        <v>3</v>
      </c>
      <c r="AT27" s="84"/>
      <c r="AU27" s="84"/>
      <c r="AV27" s="84"/>
      <c r="AW27" s="85"/>
      <c r="AX27" s="108" t="s">
        <v>116</v>
      </c>
      <c r="AY27" s="109"/>
      <c r="AZ27" s="109"/>
      <c r="BA27" s="110"/>
      <c r="BB27" s="83" t="s">
        <v>96</v>
      </c>
      <c r="BC27" s="84"/>
      <c r="BD27" s="84"/>
      <c r="BE27" s="84"/>
      <c r="BF27" s="85"/>
      <c r="BG27" s="83" t="s">
        <v>4</v>
      </c>
      <c r="BH27" s="84"/>
      <c r="BI27" s="84"/>
      <c r="BJ27" s="84"/>
      <c r="BK27" s="85"/>
      <c r="BL27" s="83" t="s">
        <v>3</v>
      </c>
      <c r="BM27" s="84"/>
      <c r="BN27" s="84"/>
      <c r="BO27" s="84"/>
      <c r="BP27" s="85"/>
      <c r="BQ27" s="108" t="s">
        <v>116</v>
      </c>
      <c r="BR27" s="109"/>
      <c r="BS27" s="109"/>
      <c r="BT27" s="110"/>
      <c r="BU27" s="83" t="s">
        <v>97</v>
      </c>
      <c r="BV27" s="84"/>
      <c r="BW27" s="84"/>
      <c r="BX27" s="84"/>
      <c r="BY27" s="85"/>
    </row>
    <row r="28" spans="1:79" ht="15" customHeight="1">
      <c r="A28" s="83">
        <v>1</v>
      </c>
      <c r="B28" s="84"/>
      <c r="C28" s="84"/>
      <c r="D28" s="85"/>
      <c r="E28" s="83">
        <v>2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3">
        <v>3</v>
      </c>
      <c r="V28" s="84"/>
      <c r="W28" s="84"/>
      <c r="X28" s="84"/>
      <c r="Y28" s="85"/>
      <c r="Z28" s="83">
        <v>4</v>
      </c>
      <c r="AA28" s="84"/>
      <c r="AB28" s="84"/>
      <c r="AC28" s="84"/>
      <c r="AD28" s="85"/>
      <c r="AE28" s="83">
        <v>5</v>
      </c>
      <c r="AF28" s="84"/>
      <c r="AG28" s="84"/>
      <c r="AH28" s="85"/>
      <c r="AI28" s="83">
        <v>6</v>
      </c>
      <c r="AJ28" s="84"/>
      <c r="AK28" s="84"/>
      <c r="AL28" s="84"/>
      <c r="AM28" s="85"/>
      <c r="AN28" s="83">
        <v>7</v>
      </c>
      <c r="AO28" s="84"/>
      <c r="AP28" s="84"/>
      <c r="AQ28" s="84"/>
      <c r="AR28" s="85"/>
      <c r="AS28" s="83">
        <v>8</v>
      </c>
      <c r="AT28" s="84"/>
      <c r="AU28" s="84"/>
      <c r="AV28" s="84"/>
      <c r="AW28" s="85"/>
      <c r="AX28" s="83">
        <v>9</v>
      </c>
      <c r="AY28" s="84"/>
      <c r="AZ28" s="84"/>
      <c r="BA28" s="85"/>
      <c r="BB28" s="83">
        <v>10</v>
      </c>
      <c r="BC28" s="84"/>
      <c r="BD28" s="84"/>
      <c r="BE28" s="84"/>
      <c r="BF28" s="85"/>
      <c r="BG28" s="83">
        <v>11</v>
      </c>
      <c r="BH28" s="84"/>
      <c r="BI28" s="84"/>
      <c r="BJ28" s="84"/>
      <c r="BK28" s="85"/>
      <c r="BL28" s="83">
        <v>12</v>
      </c>
      <c r="BM28" s="84"/>
      <c r="BN28" s="84"/>
      <c r="BO28" s="84"/>
      <c r="BP28" s="85"/>
      <c r="BQ28" s="83">
        <v>13</v>
      </c>
      <c r="BR28" s="84"/>
      <c r="BS28" s="84"/>
      <c r="BT28" s="85"/>
      <c r="BU28" s="83">
        <v>14</v>
      </c>
      <c r="BV28" s="84"/>
      <c r="BW28" s="84"/>
      <c r="BX28" s="84"/>
      <c r="BY28" s="85"/>
    </row>
    <row r="29" spans="1:79" ht="13.5" hidden="1" customHeight="1">
      <c r="A29" s="99" t="s">
        <v>56</v>
      </c>
      <c r="B29" s="100"/>
      <c r="C29" s="100"/>
      <c r="D29" s="101"/>
      <c r="E29" s="99" t="s">
        <v>57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24" t="s">
        <v>65</v>
      </c>
      <c r="V29" s="125"/>
      <c r="W29" s="125"/>
      <c r="X29" s="125"/>
      <c r="Y29" s="126"/>
      <c r="Z29" s="124" t="s">
        <v>66</v>
      </c>
      <c r="AA29" s="125"/>
      <c r="AB29" s="125"/>
      <c r="AC29" s="125"/>
      <c r="AD29" s="126"/>
      <c r="AE29" s="99" t="s">
        <v>91</v>
      </c>
      <c r="AF29" s="100"/>
      <c r="AG29" s="100"/>
      <c r="AH29" s="101"/>
      <c r="AI29" s="105" t="s">
        <v>170</v>
      </c>
      <c r="AJ29" s="106"/>
      <c r="AK29" s="106"/>
      <c r="AL29" s="106"/>
      <c r="AM29" s="107"/>
      <c r="AN29" s="99" t="s">
        <v>67</v>
      </c>
      <c r="AO29" s="100"/>
      <c r="AP29" s="100"/>
      <c r="AQ29" s="100"/>
      <c r="AR29" s="101"/>
      <c r="AS29" s="99" t="s">
        <v>68</v>
      </c>
      <c r="AT29" s="100"/>
      <c r="AU29" s="100"/>
      <c r="AV29" s="100"/>
      <c r="AW29" s="101"/>
      <c r="AX29" s="99" t="s">
        <v>92</v>
      </c>
      <c r="AY29" s="100"/>
      <c r="AZ29" s="100"/>
      <c r="BA29" s="101"/>
      <c r="BB29" s="105" t="s">
        <v>170</v>
      </c>
      <c r="BC29" s="106"/>
      <c r="BD29" s="106"/>
      <c r="BE29" s="106"/>
      <c r="BF29" s="107"/>
      <c r="BG29" s="99" t="s">
        <v>58</v>
      </c>
      <c r="BH29" s="100"/>
      <c r="BI29" s="100"/>
      <c r="BJ29" s="100"/>
      <c r="BK29" s="101"/>
      <c r="BL29" s="99" t="s">
        <v>59</v>
      </c>
      <c r="BM29" s="100"/>
      <c r="BN29" s="100"/>
      <c r="BO29" s="100"/>
      <c r="BP29" s="101"/>
      <c r="BQ29" s="99" t="s">
        <v>93</v>
      </c>
      <c r="BR29" s="100"/>
      <c r="BS29" s="100"/>
      <c r="BT29" s="101"/>
      <c r="BU29" s="105" t="s">
        <v>170</v>
      </c>
      <c r="BV29" s="106"/>
      <c r="BW29" s="106"/>
      <c r="BX29" s="106"/>
      <c r="BY29" s="107"/>
      <c r="CA29" t="s">
        <v>21</v>
      </c>
    </row>
    <row r="30" spans="1:79" s="25" customFormat="1" ht="12.75" customHeight="1">
      <c r="A30" s="43"/>
      <c r="B30" s="44"/>
      <c r="C30" s="44"/>
      <c r="D30" s="62"/>
      <c r="E30" s="28" t="s">
        <v>172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60">
        <v>863660.27</v>
      </c>
      <c r="V30" s="60"/>
      <c r="W30" s="60"/>
      <c r="X30" s="60"/>
      <c r="Y30" s="60"/>
      <c r="Z30" s="60" t="s">
        <v>173</v>
      </c>
      <c r="AA30" s="60"/>
      <c r="AB30" s="60"/>
      <c r="AC30" s="60"/>
      <c r="AD30" s="60"/>
      <c r="AE30" s="57" t="s">
        <v>173</v>
      </c>
      <c r="AF30" s="58"/>
      <c r="AG30" s="58"/>
      <c r="AH30" s="59"/>
      <c r="AI30" s="57">
        <f t="shared" ref="AI30:AI35" si="0">IF(ISNUMBER(U30),U30,0)+IF(ISNUMBER(Z30),Z30,0)</f>
        <v>863660.27</v>
      </c>
      <c r="AJ30" s="58"/>
      <c r="AK30" s="58"/>
      <c r="AL30" s="58"/>
      <c r="AM30" s="59"/>
      <c r="AN30" s="57">
        <v>1110831</v>
      </c>
      <c r="AO30" s="58"/>
      <c r="AP30" s="58"/>
      <c r="AQ30" s="58"/>
      <c r="AR30" s="59"/>
      <c r="AS30" s="57" t="s">
        <v>173</v>
      </c>
      <c r="AT30" s="58"/>
      <c r="AU30" s="58"/>
      <c r="AV30" s="58"/>
      <c r="AW30" s="59"/>
      <c r="AX30" s="57" t="s">
        <v>173</v>
      </c>
      <c r="AY30" s="58"/>
      <c r="AZ30" s="58"/>
      <c r="BA30" s="59"/>
      <c r="BB30" s="57">
        <f t="shared" ref="BB30:BB35" si="1">IF(ISNUMBER(AN30),AN30,0)+IF(ISNUMBER(AS30),AS30,0)</f>
        <v>1110831</v>
      </c>
      <c r="BC30" s="58"/>
      <c r="BD30" s="58"/>
      <c r="BE30" s="58"/>
      <c r="BF30" s="59"/>
      <c r="BG30" s="57">
        <v>1191680</v>
      </c>
      <c r="BH30" s="58"/>
      <c r="BI30" s="58"/>
      <c r="BJ30" s="58"/>
      <c r="BK30" s="59"/>
      <c r="BL30" s="57" t="s">
        <v>173</v>
      </c>
      <c r="BM30" s="58"/>
      <c r="BN30" s="58"/>
      <c r="BO30" s="58"/>
      <c r="BP30" s="59"/>
      <c r="BQ30" s="57" t="s">
        <v>173</v>
      </c>
      <c r="BR30" s="58"/>
      <c r="BS30" s="58"/>
      <c r="BT30" s="59"/>
      <c r="BU30" s="57">
        <f t="shared" ref="BU30:BU35" si="2">IF(ISNUMBER(BG30),BG30,0)+IF(ISNUMBER(BL30),BL30,0)</f>
        <v>1191680</v>
      </c>
      <c r="BV30" s="58"/>
      <c r="BW30" s="58"/>
      <c r="BX30" s="58"/>
      <c r="BY30" s="59"/>
      <c r="CA30" s="25" t="s">
        <v>22</v>
      </c>
    </row>
    <row r="31" spans="1:79" s="25" customFormat="1" ht="25.5" customHeight="1">
      <c r="A31" s="43"/>
      <c r="B31" s="44"/>
      <c r="C31" s="44"/>
      <c r="D31" s="62"/>
      <c r="E31" s="28" t="s">
        <v>174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60" t="s">
        <v>173</v>
      </c>
      <c r="V31" s="60"/>
      <c r="W31" s="60"/>
      <c r="X31" s="60"/>
      <c r="Y31" s="60"/>
      <c r="Z31" s="60">
        <v>417.96</v>
      </c>
      <c r="AA31" s="60"/>
      <c r="AB31" s="60"/>
      <c r="AC31" s="60"/>
      <c r="AD31" s="60"/>
      <c r="AE31" s="57">
        <v>0</v>
      </c>
      <c r="AF31" s="58"/>
      <c r="AG31" s="58"/>
      <c r="AH31" s="59"/>
      <c r="AI31" s="57">
        <f t="shared" si="0"/>
        <v>417.96</v>
      </c>
      <c r="AJ31" s="58"/>
      <c r="AK31" s="58"/>
      <c r="AL31" s="58"/>
      <c r="AM31" s="59"/>
      <c r="AN31" s="57" t="s">
        <v>173</v>
      </c>
      <c r="AO31" s="58"/>
      <c r="AP31" s="58"/>
      <c r="AQ31" s="58"/>
      <c r="AR31" s="59"/>
      <c r="AS31" s="57">
        <v>0</v>
      </c>
      <c r="AT31" s="58"/>
      <c r="AU31" s="58"/>
      <c r="AV31" s="58"/>
      <c r="AW31" s="59"/>
      <c r="AX31" s="57">
        <v>0</v>
      </c>
      <c r="AY31" s="58"/>
      <c r="AZ31" s="58"/>
      <c r="BA31" s="59"/>
      <c r="BB31" s="57">
        <f t="shared" si="1"/>
        <v>0</v>
      </c>
      <c r="BC31" s="58"/>
      <c r="BD31" s="58"/>
      <c r="BE31" s="58"/>
      <c r="BF31" s="59"/>
      <c r="BG31" s="57" t="s">
        <v>173</v>
      </c>
      <c r="BH31" s="58"/>
      <c r="BI31" s="58"/>
      <c r="BJ31" s="58"/>
      <c r="BK31" s="59"/>
      <c r="BL31" s="57">
        <v>0</v>
      </c>
      <c r="BM31" s="58"/>
      <c r="BN31" s="58"/>
      <c r="BO31" s="58"/>
      <c r="BP31" s="59"/>
      <c r="BQ31" s="57">
        <v>0</v>
      </c>
      <c r="BR31" s="58"/>
      <c r="BS31" s="58"/>
      <c r="BT31" s="59"/>
      <c r="BU31" s="57">
        <f t="shared" si="2"/>
        <v>0</v>
      </c>
      <c r="BV31" s="58"/>
      <c r="BW31" s="58"/>
      <c r="BX31" s="58"/>
      <c r="BY31" s="59"/>
    </row>
    <row r="32" spans="1:79" s="25" customFormat="1" ht="12.75" customHeight="1">
      <c r="A32" s="43">
        <v>25020100</v>
      </c>
      <c r="B32" s="44"/>
      <c r="C32" s="44"/>
      <c r="D32" s="62"/>
      <c r="E32" s="28" t="s">
        <v>175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  <c r="U32" s="60" t="s">
        <v>173</v>
      </c>
      <c r="V32" s="60"/>
      <c r="W32" s="60"/>
      <c r="X32" s="60"/>
      <c r="Y32" s="60"/>
      <c r="Z32" s="60">
        <v>417.96</v>
      </c>
      <c r="AA32" s="60"/>
      <c r="AB32" s="60"/>
      <c r="AC32" s="60"/>
      <c r="AD32" s="60"/>
      <c r="AE32" s="57">
        <v>0</v>
      </c>
      <c r="AF32" s="58"/>
      <c r="AG32" s="58"/>
      <c r="AH32" s="59"/>
      <c r="AI32" s="57">
        <f t="shared" si="0"/>
        <v>417.96</v>
      </c>
      <c r="AJ32" s="58"/>
      <c r="AK32" s="58"/>
      <c r="AL32" s="58"/>
      <c r="AM32" s="59"/>
      <c r="AN32" s="57" t="s">
        <v>173</v>
      </c>
      <c r="AO32" s="58"/>
      <c r="AP32" s="58"/>
      <c r="AQ32" s="58"/>
      <c r="AR32" s="59"/>
      <c r="AS32" s="57">
        <v>0</v>
      </c>
      <c r="AT32" s="58"/>
      <c r="AU32" s="58"/>
      <c r="AV32" s="58"/>
      <c r="AW32" s="59"/>
      <c r="AX32" s="57">
        <v>0</v>
      </c>
      <c r="AY32" s="58"/>
      <c r="AZ32" s="58"/>
      <c r="BA32" s="59"/>
      <c r="BB32" s="57">
        <f t="shared" si="1"/>
        <v>0</v>
      </c>
      <c r="BC32" s="58"/>
      <c r="BD32" s="58"/>
      <c r="BE32" s="58"/>
      <c r="BF32" s="59"/>
      <c r="BG32" s="57" t="s">
        <v>173</v>
      </c>
      <c r="BH32" s="58"/>
      <c r="BI32" s="58"/>
      <c r="BJ32" s="58"/>
      <c r="BK32" s="59"/>
      <c r="BL32" s="57">
        <v>0</v>
      </c>
      <c r="BM32" s="58"/>
      <c r="BN32" s="58"/>
      <c r="BO32" s="58"/>
      <c r="BP32" s="59"/>
      <c r="BQ32" s="57">
        <v>0</v>
      </c>
      <c r="BR32" s="58"/>
      <c r="BS32" s="58"/>
      <c r="BT32" s="59"/>
      <c r="BU32" s="57">
        <f t="shared" si="2"/>
        <v>0</v>
      </c>
      <c r="BV32" s="58"/>
      <c r="BW32" s="58"/>
      <c r="BX32" s="58"/>
      <c r="BY32" s="59"/>
    </row>
    <row r="33" spans="1:79" s="25" customFormat="1" ht="25.5" customHeight="1">
      <c r="A33" s="43"/>
      <c r="B33" s="44"/>
      <c r="C33" s="44"/>
      <c r="D33" s="62"/>
      <c r="E33" s="28" t="s">
        <v>176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60" t="s">
        <v>173</v>
      </c>
      <c r="V33" s="60"/>
      <c r="W33" s="60"/>
      <c r="X33" s="60"/>
      <c r="Y33" s="60"/>
      <c r="Z33" s="60">
        <v>76500.02</v>
      </c>
      <c r="AA33" s="60"/>
      <c r="AB33" s="60"/>
      <c r="AC33" s="60"/>
      <c r="AD33" s="60"/>
      <c r="AE33" s="57">
        <v>76500.02</v>
      </c>
      <c r="AF33" s="58"/>
      <c r="AG33" s="58"/>
      <c r="AH33" s="59"/>
      <c r="AI33" s="57">
        <f t="shared" si="0"/>
        <v>76500.02</v>
      </c>
      <c r="AJ33" s="58"/>
      <c r="AK33" s="58"/>
      <c r="AL33" s="58"/>
      <c r="AM33" s="59"/>
      <c r="AN33" s="57" t="s">
        <v>173</v>
      </c>
      <c r="AO33" s="58"/>
      <c r="AP33" s="58"/>
      <c r="AQ33" s="58"/>
      <c r="AR33" s="59"/>
      <c r="AS33" s="57">
        <v>55700</v>
      </c>
      <c r="AT33" s="58"/>
      <c r="AU33" s="58"/>
      <c r="AV33" s="58"/>
      <c r="AW33" s="59"/>
      <c r="AX33" s="57">
        <v>55700</v>
      </c>
      <c r="AY33" s="58"/>
      <c r="AZ33" s="58"/>
      <c r="BA33" s="59"/>
      <c r="BB33" s="57">
        <f t="shared" si="1"/>
        <v>55700</v>
      </c>
      <c r="BC33" s="58"/>
      <c r="BD33" s="58"/>
      <c r="BE33" s="58"/>
      <c r="BF33" s="59"/>
      <c r="BG33" s="57" t="s">
        <v>173</v>
      </c>
      <c r="BH33" s="58"/>
      <c r="BI33" s="58"/>
      <c r="BJ33" s="58"/>
      <c r="BK33" s="59"/>
      <c r="BL33" s="57">
        <v>0</v>
      </c>
      <c r="BM33" s="58"/>
      <c r="BN33" s="58"/>
      <c r="BO33" s="58"/>
      <c r="BP33" s="59"/>
      <c r="BQ33" s="57">
        <v>0</v>
      </c>
      <c r="BR33" s="58"/>
      <c r="BS33" s="58"/>
      <c r="BT33" s="59"/>
      <c r="BU33" s="57">
        <f t="shared" si="2"/>
        <v>0</v>
      </c>
      <c r="BV33" s="58"/>
      <c r="BW33" s="58"/>
      <c r="BX33" s="58"/>
      <c r="BY33" s="59"/>
    </row>
    <row r="34" spans="1:79" s="25" customFormat="1" ht="38.25" customHeight="1">
      <c r="A34" s="43">
        <v>602400</v>
      </c>
      <c r="B34" s="44"/>
      <c r="C34" s="44"/>
      <c r="D34" s="62"/>
      <c r="E34" s="28" t="s">
        <v>177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60" t="s">
        <v>173</v>
      </c>
      <c r="V34" s="60"/>
      <c r="W34" s="60"/>
      <c r="X34" s="60"/>
      <c r="Y34" s="60"/>
      <c r="Z34" s="60">
        <v>76500.02</v>
      </c>
      <c r="AA34" s="60"/>
      <c r="AB34" s="60"/>
      <c r="AC34" s="60"/>
      <c r="AD34" s="60"/>
      <c r="AE34" s="57">
        <v>76500.02</v>
      </c>
      <c r="AF34" s="58"/>
      <c r="AG34" s="58"/>
      <c r="AH34" s="59"/>
      <c r="AI34" s="57">
        <f t="shared" si="0"/>
        <v>76500.02</v>
      </c>
      <c r="AJ34" s="58"/>
      <c r="AK34" s="58"/>
      <c r="AL34" s="58"/>
      <c r="AM34" s="59"/>
      <c r="AN34" s="57" t="s">
        <v>173</v>
      </c>
      <c r="AO34" s="58"/>
      <c r="AP34" s="58"/>
      <c r="AQ34" s="58"/>
      <c r="AR34" s="59"/>
      <c r="AS34" s="57">
        <v>55700</v>
      </c>
      <c r="AT34" s="58"/>
      <c r="AU34" s="58"/>
      <c r="AV34" s="58"/>
      <c r="AW34" s="59"/>
      <c r="AX34" s="57">
        <v>55700</v>
      </c>
      <c r="AY34" s="58"/>
      <c r="AZ34" s="58"/>
      <c r="BA34" s="59"/>
      <c r="BB34" s="57">
        <f t="shared" si="1"/>
        <v>55700</v>
      </c>
      <c r="BC34" s="58"/>
      <c r="BD34" s="58"/>
      <c r="BE34" s="58"/>
      <c r="BF34" s="59"/>
      <c r="BG34" s="57" t="s">
        <v>173</v>
      </c>
      <c r="BH34" s="58"/>
      <c r="BI34" s="58"/>
      <c r="BJ34" s="58"/>
      <c r="BK34" s="59"/>
      <c r="BL34" s="57">
        <v>0</v>
      </c>
      <c r="BM34" s="58"/>
      <c r="BN34" s="58"/>
      <c r="BO34" s="58"/>
      <c r="BP34" s="59"/>
      <c r="BQ34" s="57">
        <v>0</v>
      </c>
      <c r="BR34" s="58"/>
      <c r="BS34" s="58"/>
      <c r="BT34" s="59"/>
      <c r="BU34" s="57">
        <f t="shared" si="2"/>
        <v>0</v>
      </c>
      <c r="BV34" s="58"/>
      <c r="BW34" s="58"/>
      <c r="BX34" s="58"/>
      <c r="BY34" s="59"/>
    </row>
    <row r="35" spans="1:79" s="6" customFormat="1" ht="12.75" customHeight="1">
      <c r="A35" s="45"/>
      <c r="B35" s="46"/>
      <c r="C35" s="46"/>
      <c r="D35" s="61"/>
      <c r="E35" s="33" t="s">
        <v>147</v>
      </c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/>
      <c r="U35" s="56">
        <v>863660.27</v>
      </c>
      <c r="V35" s="56"/>
      <c r="W35" s="56"/>
      <c r="X35" s="56"/>
      <c r="Y35" s="56"/>
      <c r="Z35" s="56">
        <v>76917.98</v>
      </c>
      <c r="AA35" s="56"/>
      <c r="AB35" s="56"/>
      <c r="AC35" s="56"/>
      <c r="AD35" s="56"/>
      <c r="AE35" s="53">
        <v>76500.02</v>
      </c>
      <c r="AF35" s="54"/>
      <c r="AG35" s="54"/>
      <c r="AH35" s="55"/>
      <c r="AI35" s="53">
        <f t="shared" si="0"/>
        <v>940578.25</v>
      </c>
      <c r="AJ35" s="54"/>
      <c r="AK35" s="54"/>
      <c r="AL35" s="54"/>
      <c r="AM35" s="55"/>
      <c r="AN35" s="53">
        <v>1110831</v>
      </c>
      <c r="AO35" s="54"/>
      <c r="AP35" s="54"/>
      <c r="AQ35" s="54"/>
      <c r="AR35" s="55"/>
      <c r="AS35" s="53">
        <v>55700</v>
      </c>
      <c r="AT35" s="54"/>
      <c r="AU35" s="54"/>
      <c r="AV35" s="54"/>
      <c r="AW35" s="55"/>
      <c r="AX35" s="53">
        <v>55700</v>
      </c>
      <c r="AY35" s="54"/>
      <c r="AZ35" s="54"/>
      <c r="BA35" s="55"/>
      <c r="BB35" s="53">
        <f t="shared" si="1"/>
        <v>1166531</v>
      </c>
      <c r="BC35" s="54"/>
      <c r="BD35" s="54"/>
      <c r="BE35" s="54"/>
      <c r="BF35" s="55"/>
      <c r="BG35" s="53">
        <v>1191680</v>
      </c>
      <c r="BH35" s="54"/>
      <c r="BI35" s="54"/>
      <c r="BJ35" s="54"/>
      <c r="BK35" s="55"/>
      <c r="BL35" s="53">
        <v>0</v>
      </c>
      <c r="BM35" s="54"/>
      <c r="BN35" s="54"/>
      <c r="BO35" s="54"/>
      <c r="BP35" s="55"/>
      <c r="BQ35" s="53">
        <v>0</v>
      </c>
      <c r="BR35" s="54"/>
      <c r="BS35" s="54"/>
      <c r="BT35" s="55"/>
      <c r="BU35" s="53">
        <f t="shared" si="2"/>
        <v>1191680</v>
      </c>
      <c r="BV35" s="54"/>
      <c r="BW35" s="54"/>
      <c r="BX35" s="54"/>
      <c r="BY35" s="55"/>
    </row>
    <row r="37" spans="1:79" ht="14.25" customHeight="1">
      <c r="A37" s="123" t="s">
        <v>284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</row>
    <row r="38" spans="1:79" ht="15" customHeight="1">
      <c r="A38" s="86" t="s">
        <v>258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</row>
    <row r="39" spans="1:79" ht="22.5" customHeight="1">
      <c r="A39" s="88" t="s">
        <v>2</v>
      </c>
      <c r="B39" s="89"/>
      <c r="C39" s="89"/>
      <c r="D39" s="90"/>
      <c r="E39" s="88" t="s">
        <v>19</v>
      </c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90"/>
      <c r="X39" s="83" t="s">
        <v>280</v>
      </c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5"/>
      <c r="AR39" s="48" t="s">
        <v>285</v>
      </c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</row>
    <row r="40" spans="1:79" ht="36" customHeight="1">
      <c r="A40" s="91"/>
      <c r="B40" s="92"/>
      <c r="C40" s="92"/>
      <c r="D40" s="93"/>
      <c r="E40" s="91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3"/>
      <c r="X40" s="48" t="s">
        <v>4</v>
      </c>
      <c r="Y40" s="48"/>
      <c r="Z40" s="48"/>
      <c r="AA40" s="48"/>
      <c r="AB40" s="48"/>
      <c r="AC40" s="48" t="s">
        <v>3</v>
      </c>
      <c r="AD40" s="48"/>
      <c r="AE40" s="48"/>
      <c r="AF40" s="48"/>
      <c r="AG40" s="48"/>
      <c r="AH40" s="108" t="s">
        <v>116</v>
      </c>
      <c r="AI40" s="109"/>
      <c r="AJ40" s="109"/>
      <c r="AK40" s="109"/>
      <c r="AL40" s="110"/>
      <c r="AM40" s="83" t="s">
        <v>5</v>
      </c>
      <c r="AN40" s="84"/>
      <c r="AO40" s="84"/>
      <c r="AP40" s="84"/>
      <c r="AQ40" s="85"/>
      <c r="AR40" s="83" t="s">
        <v>4</v>
      </c>
      <c r="AS40" s="84"/>
      <c r="AT40" s="84"/>
      <c r="AU40" s="84"/>
      <c r="AV40" s="85"/>
      <c r="AW40" s="83" t="s">
        <v>3</v>
      </c>
      <c r="AX40" s="84"/>
      <c r="AY40" s="84"/>
      <c r="AZ40" s="84"/>
      <c r="BA40" s="85"/>
      <c r="BB40" s="108" t="s">
        <v>116</v>
      </c>
      <c r="BC40" s="109"/>
      <c r="BD40" s="109"/>
      <c r="BE40" s="109"/>
      <c r="BF40" s="110"/>
      <c r="BG40" s="83" t="s">
        <v>96</v>
      </c>
      <c r="BH40" s="84"/>
      <c r="BI40" s="84"/>
      <c r="BJ40" s="84"/>
      <c r="BK40" s="85"/>
    </row>
    <row r="41" spans="1:79" ht="15" customHeight="1">
      <c r="A41" s="83">
        <v>1</v>
      </c>
      <c r="B41" s="84"/>
      <c r="C41" s="84"/>
      <c r="D41" s="85"/>
      <c r="E41" s="83">
        <v>2</v>
      </c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5"/>
      <c r="X41" s="48">
        <v>3</v>
      </c>
      <c r="Y41" s="48"/>
      <c r="Z41" s="48"/>
      <c r="AA41" s="48"/>
      <c r="AB41" s="48"/>
      <c r="AC41" s="48">
        <v>4</v>
      </c>
      <c r="AD41" s="48"/>
      <c r="AE41" s="48"/>
      <c r="AF41" s="48"/>
      <c r="AG41" s="48"/>
      <c r="AH41" s="48">
        <v>5</v>
      </c>
      <c r="AI41" s="48"/>
      <c r="AJ41" s="48"/>
      <c r="AK41" s="48"/>
      <c r="AL41" s="48"/>
      <c r="AM41" s="48">
        <v>6</v>
      </c>
      <c r="AN41" s="48"/>
      <c r="AO41" s="48"/>
      <c r="AP41" s="48"/>
      <c r="AQ41" s="48"/>
      <c r="AR41" s="83">
        <v>7</v>
      </c>
      <c r="AS41" s="84"/>
      <c r="AT41" s="84"/>
      <c r="AU41" s="84"/>
      <c r="AV41" s="85"/>
      <c r="AW41" s="83">
        <v>8</v>
      </c>
      <c r="AX41" s="84"/>
      <c r="AY41" s="84"/>
      <c r="AZ41" s="84"/>
      <c r="BA41" s="85"/>
      <c r="BB41" s="83">
        <v>9</v>
      </c>
      <c r="BC41" s="84"/>
      <c r="BD41" s="84"/>
      <c r="BE41" s="84"/>
      <c r="BF41" s="85"/>
      <c r="BG41" s="83">
        <v>10</v>
      </c>
      <c r="BH41" s="84"/>
      <c r="BI41" s="84"/>
      <c r="BJ41" s="84"/>
      <c r="BK41" s="85"/>
    </row>
    <row r="42" spans="1:79" ht="20.25" hidden="1" customHeight="1">
      <c r="A42" s="99" t="s">
        <v>56</v>
      </c>
      <c r="B42" s="100"/>
      <c r="C42" s="100"/>
      <c r="D42" s="101"/>
      <c r="E42" s="99" t="s">
        <v>57</v>
      </c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1"/>
      <c r="X42" s="74" t="s">
        <v>60</v>
      </c>
      <c r="Y42" s="74"/>
      <c r="Z42" s="74"/>
      <c r="AA42" s="74"/>
      <c r="AB42" s="74"/>
      <c r="AC42" s="74" t="s">
        <v>61</v>
      </c>
      <c r="AD42" s="74"/>
      <c r="AE42" s="74"/>
      <c r="AF42" s="74"/>
      <c r="AG42" s="74"/>
      <c r="AH42" s="99" t="s">
        <v>94</v>
      </c>
      <c r="AI42" s="100"/>
      <c r="AJ42" s="100"/>
      <c r="AK42" s="100"/>
      <c r="AL42" s="101"/>
      <c r="AM42" s="105" t="s">
        <v>171</v>
      </c>
      <c r="AN42" s="106"/>
      <c r="AO42" s="106"/>
      <c r="AP42" s="106"/>
      <c r="AQ42" s="107"/>
      <c r="AR42" s="99" t="s">
        <v>62</v>
      </c>
      <c r="AS42" s="100"/>
      <c r="AT42" s="100"/>
      <c r="AU42" s="100"/>
      <c r="AV42" s="101"/>
      <c r="AW42" s="99" t="s">
        <v>63</v>
      </c>
      <c r="AX42" s="100"/>
      <c r="AY42" s="100"/>
      <c r="AZ42" s="100"/>
      <c r="BA42" s="101"/>
      <c r="BB42" s="99" t="s">
        <v>95</v>
      </c>
      <c r="BC42" s="100"/>
      <c r="BD42" s="100"/>
      <c r="BE42" s="100"/>
      <c r="BF42" s="101"/>
      <c r="BG42" s="105" t="s">
        <v>171</v>
      </c>
      <c r="BH42" s="106"/>
      <c r="BI42" s="106"/>
      <c r="BJ42" s="106"/>
      <c r="BK42" s="107"/>
      <c r="CA42" t="s">
        <v>23</v>
      </c>
    </row>
    <row r="43" spans="1:79" s="25" customFormat="1" ht="20.25" customHeight="1">
      <c r="A43" s="43"/>
      <c r="B43" s="44"/>
      <c r="C43" s="44"/>
      <c r="D43" s="62"/>
      <c r="E43" s="28" t="s">
        <v>172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/>
      <c r="X43" s="57">
        <v>1297371</v>
      </c>
      <c r="Y43" s="58"/>
      <c r="Z43" s="58"/>
      <c r="AA43" s="58"/>
      <c r="AB43" s="59"/>
      <c r="AC43" s="57" t="s">
        <v>173</v>
      </c>
      <c r="AD43" s="58"/>
      <c r="AE43" s="58"/>
      <c r="AF43" s="58"/>
      <c r="AG43" s="59"/>
      <c r="AH43" s="57" t="s">
        <v>173</v>
      </c>
      <c r="AI43" s="58"/>
      <c r="AJ43" s="58"/>
      <c r="AK43" s="58"/>
      <c r="AL43" s="59"/>
      <c r="AM43" s="57">
        <f t="shared" ref="AM43:AM48" si="3">IF(ISNUMBER(X43),X43,0)+IF(ISNUMBER(AC43),AC43,0)</f>
        <v>1297371</v>
      </c>
      <c r="AN43" s="58"/>
      <c r="AO43" s="58"/>
      <c r="AP43" s="58"/>
      <c r="AQ43" s="59"/>
      <c r="AR43" s="57">
        <v>1385275</v>
      </c>
      <c r="AS43" s="58"/>
      <c r="AT43" s="58"/>
      <c r="AU43" s="58"/>
      <c r="AV43" s="59"/>
      <c r="AW43" s="57" t="s">
        <v>173</v>
      </c>
      <c r="AX43" s="58"/>
      <c r="AY43" s="58"/>
      <c r="AZ43" s="58"/>
      <c r="BA43" s="59"/>
      <c r="BB43" s="57" t="s">
        <v>173</v>
      </c>
      <c r="BC43" s="58"/>
      <c r="BD43" s="58"/>
      <c r="BE43" s="58"/>
      <c r="BF43" s="59"/>
      <c r="BG43" s="60">
        <f t="shared" ref="BG43:BG48" si="4">IF(ISNUMBER(AR43),AR43,0)+IF(ISNUMBER(AW43),AW43,0)</f>
        <v>1385275</v>
      </c>
      <c r="BH43" s="60"/>
      <c r="BI43" s="60"/>
      <c r="BJ43" s="60"/>
      <c r="BK43" s="60"/>
      <c r="CA43" s="25" t="s">
        <v>24</v>
      </c>
    </row>
    <row r="44" spans="1:79" s="25" customFormat="1" ht="32.25" customHeight="1">
      <c r="A44" s="43"/>
      <c r="B44" s="44"/>
      <c r="C44" s="44"/>
      <c r="D44" s="62"/>
      <c r="E44" s="28" t="s">
        <v>174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57" t="s">
        <v>173</v>
      </c>
      <c r="Y44" s="58"/>
      <c r="Z44" s="58"/>
      <c r="AA44" s="58"/>
      <c r="AB44" s="59"/>
      <c r="AC44" s="57">
        <v>0</v>
      </c>
      <c r="AD44" s="58"/>
      <c r="AE44" s="58"/>
      <c r="AF44" s="58"/>
      <c r="AG44" s="59"/>
      <c r="AH44" s="57">
        <v>0</v>
      </c>
      <c r="AI44" s="58"/>
      <c r="AJ44" s="58"/>
      <c r="AK44" s="58"/>
      <c r="AL44" s="59"/>
      <c r="AM44" s="57">
        <f t="shared" si="3"/>
        <v>0</v>
      </c>
      <c r="AN44" s="58"/>
      <c r="AO44" s="58"/>
      <c r="AP44" s="58"/>
      <c r="AQ44" s="59"/>
      <c r="AR44" s="57" t="s">
        <v>173</v>
      </c>
      <c r="AS44" s="58"/>
      <c r="AT44" s="58"/>
      <c r="AU44" s="58"/>
      <c r="AV44" s="59"/>
      <c r="AW44" s="57">
        <v>0</v>
      </c>
      <c r="AX44" s="58"/>
      <c r="AY44" s="58"/>
      <c r="AZ44" s="58"/>
      <c r="BA44" s="59"/>
      <c r="BB44" s="57">
        <v>0</v>
      </c>
      <c r="BC44" s="58"/>
      <c r="BD44" s="58"/>
      <c r="BE44" s="58"/>
      <c r="BF44" s="59"/>
      <c r="BG44" s="60">
        <f t="shared" si="4"/>
        <v>0</v>
      </c>
      <c r="BH44" s="60"/>
      <c r="BI44" s="60"/>
      <c r="BJ44" s="60"/>
      <c r="BK44" s="60"/>
    </row>
    <row r="45" spans="1:79" s="25" customFormat="1" ht="12.75" customHeight="1">
      <c r="A45" s="43">
        <v>25020100</v>
      </c>
      <c r="B45" s="44"/>
      <c r="C45" s="44"/>
      <c r="D45" s="62"/>
      <c r="E45" s="28" t="s">
        <v>175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/>
      <c r="X45" s="57" t="s">
        <v>173</v>
      </c>
      <c r="Y45" s="58"/>
      <c r="Z45" s="58"/>
      <c r="AA45" s="58"/>
      <c r="AB45" s="59"/>
      <c r="AC45" s="57">
        <v>0</v>
      </c>
      <c r="AD45" s="58"/>
      <c r="AE45" s="58"/>
      <c r="AF45" s="58"/>
      <c r="AG45" s="59"/>
      <c r="AH45" s="57">
        <v>0</v>
      </c>
      <c r="AI45" s="58"/>
      <c r="AJ45" s="58"/>
      <c r="AK45" s="58"/>
      <c r="AL45" s="59"/>
      <c r="AM45" s="57">
        <f t="shared" si="3"/>
        <v>0</v>
      </c>
      <c r="AN45" s="58"/>
      <c r="AO45" s="58"/>
      <c r="AP45" s="58"/>
      <c r="AQ45" s="59"/>
      <c r="AR45" s="57" t="s">
        <v>173</v>
      </c>
      <c r="AS45" s="58"/>
      <c r="AT45" s="58"/>
      <c r="AU45" s="58"/>
      <c r="AV45" s="59"/>
      <c r="AW45" s="57">
        <v>0</v>
      </c>
      <c r="AX45" s="58"/>
      <c r="AY45" s="58"/>
      <c r="AZ45" s="58"/>
      <c r="BA45" s="59"/>
      <c r="BB45" s="57">
        <v>0</v>
      </c>
      <c r="BC45" s="58"/>
      <c r="BD45" s="58"/>
      <c r="BE45" s="58"/>
      <c r="BF45" s="59"/>
      <c r="BG45" s="60">
        <f t="shared" si="4"/>
        <v>0</v>
      </c>
      <c r="BH45" s="60"/>
      <c r="BI45" s="60"/>
      <c r="BJ45" s="60"/>
      <c r="BK45" s="60"/>
    </row>
    <row r="46" spans="1:79" s="25" customFormat="1" ht="25.5" customHeight="1">
      <c r="A46" s="43"/>
      <c r="B46" s="44"/>
      <c r="C46" s="44"/>
      <c r="D46" s="62"/>
      <c r="E46" s="28" t="s">
        <v>176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30"/>
      <c r="X46" s="57" t="s">
        <v>173</v>
      </c>
      <c r="Y46" s="58"/>
      <c r="Z46" s="58"/>
      <c r="AA46" s="58"/>
      <c r="AB46" s="59"/>
      <c r="AC46" s="57">
        <v>0</v>
      </c>
      <c r="AD46" s="58"/>
      <c r="AE46" s="58"/>
      <c r="AF46" s="58"/>
      <c r="AG46" s="59"/>
      <c r="AH46" s="57">
        <v>0</v>
      </c>
      <c r="AI46" s="58"/>
      <c r="AJ46" s="58"/>
      <c r="AK46" s="58"/>
      <c r="AL46" s="59"/>
      <c r="AM46" s="57">
        <f t="shared" si="3"/>
        <v>0</v>
      </c>
      <c r="AN46" s="58"/>
      <c r="AO46" s="58"/>
      <c r="AP46" s="58"/>
      <c r="AQ46" s="59"/>
      <c r="AR46" s="57" t="s">
        <v>173</v>
      </c>
      <c r="AS46" s="58"/>
      <c r="AT46" s="58"/>
      <c r="AU46" s="58"/>
      <c r="AV46" s="59"/>
      <c r="AW46" s="57">
        <v>0</v>
      </c>
      <c r="AX46" s="58"/>
      <c r="AY46" s="58"/>
      <c r="AZ46" s="58"/>
      <c r="BA46" s="59"/>
      <c r="BB46" s="57">
        <v>0</v>
      </c>
      <c r="BC46" s="58"/>
      <c r="BD46" s="58"/>
      <c r="BE46" s="58"/>
      <c r="BF46" s="59"/>
      <c r="BG46" s="60">
        <f t="shared" si="4"/>
        <v>0</v>
      </c>
      <c r="BH46" s="60"/>
      <c r="BI46" s="60"/>
      <c r="BJ46" s="60"/>
      <c r="BK46" s="60"/>
    </row>
    <row r="47" spans="1:79" s="25" customFormat="1" ht="35.25" customHeight="1">
      <c r="A47" s="43">
        <v>602400</v>
      </c>
      <c r="B47" s="44"/>
      <c r="C47" s="44"/>
      <c r="D47" s="62"/>
      <c r="E47" s="28" t="s">
        <v>177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/>
      <c r="X47" s="57" t="s">
        <v>173</v>
      </c>
      <c r="Y47" s="58"/>
      <c r="Z47" s="58"/>
      <c r="AA47" s="58"/>
      <c r="AB47" s="59"/>
      <c r="AC47" s="57">
        <v>0</v>
      </c>
      <c r="AD47" s="58"/>
      <c r="AE47" s="58"/>
      <c r="AF47" s="58"/>
      <c r="AG47" s="59"/>
      <c r="AH47" s="57">
        <v>0</v>
      </c>
      <c r="AI47" s="58"/>
      <c r="AJ47" s="58"/>
      <c r="AK47" s="58"/>
      <c r="AL47" s="59"/>
      <c r="AM47" s="57">
        <f t="shared" si="3"/>
        <v>0</v>
      </c>
      <c r="AN47" s="58"/>
      <c r="AO47" s="58"/>
      <c r="AP47" s="58"/>
      <c r="AQ47" s="59"/>
      <c r="AR47" s="57" t="s">
        <v>173</v>
      </c>
      <c r="AS47" s="58"/>
      <c r="AT47" s="58"/>
      <c r="AU47" s="58"/>
      <c r="AV47" s="59"/>
      <c r="AW47" s="57">
        <v>0</v>
      </c>
      <c r="AX47" s="58"/>
      <c r="AY47" s="58"/>
      <c r="AZ47" s="58"/>
      <c r="BA47" s="59"/>
      <c r="BB47" s="57">
        <v>0</v>
      </c>
      <c r="BC47" s="58"/>
      <c r="BD47" s="58"/>
      <c r="BE47" s="58"/>
      <c r="BF47" s="59"/>
      <c r="BG47" s="60">
        <f t="shared" si="4"/>
        <v>0</v>
      </c>
      <c r="BH47" s="60"/>
      <c r="BI47" s="60"/>
      <c r="BJ47" s="60"/>
      <c r="BK47" s="60"/>
    </row>
    <row r="48" spans="1:79" s="6" customFormat="1" ht="12.75" customHeight="1">
      <c r="A48" s="45"/>
      <c r="B48" s="46"/>
      <c r="C48" s="46"/>
      <c r="D48" s="61"/>
      <c r="E48" s="33" t="s">
        <v>147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5"/>
      <c r="X48" s="53">
        <v>1297371</v>
      </c>
      <c r="Y48" s="54"/>
      <c r="Z48" s="54"/>
      <c r="AA48" s="54"/>
      <c r="AB48" s="55"/>
      <c r="AC48" s="53">
        <v>0</v>
      </c>
      <c r="AD48" s="54"/>
      <c r="AE48" s="54"/>
      <c r="AF48" s="54"/>
      <c r="AG48" s="55"/>
      <c r="AH48" s="53">
        <v>0</v>
      </c>
      <c r="AI48" s="54"/>
      <c r="AJ48" s="54"/>
      <c r="AK48" s="54"/>
      <c r="AL48" s="55"/>
      <c r="AM48" s="53">
        <f t="shared" si="3"/>
        <v>1297371</v>
      </c>
      <c r="AN48" s="54"/>
      <c r="AO48" s="54"/>
      <c r="AP48" s="54"/>
      <c r="AQ48" s="55"/>
      <c r="AR48" s="53">
        <v>1385275</v>
      </c>
      <c r="AS48" s="54"/>
      <c r="AT48" s="54"/>
      <c r="AU48" s="54"/>
      <c r="AV48" s="55"/>
      <c r="AW48" s="53">
        <v>0</v>
      </c>
      <c r="AX48" s="54"/>
      <c r="AY48" s="54"/>
      <c r="AZ48" s="54"/>
      <c r="BA48" s="55"/>
      <c r="BB48" s="53">
        <v>0</v>
      </c>
      <c r="BC48" s="54"/>
      <c r="BD48" s="54"/>
      <c r="BE48" s="54"/>
      <c r="BF48" s="55"/>
      <c r="BG48" s="56">
        <f t="shared" si="4"/>
        <v>1385275</v>
      </c>
      <c r="BH48" s="56"/>
      <c r="BI48" s="56"/>
      <c r="BJ48" s="56"/>
      <c r="BK48" s="56"/>
    </row>
    <row r="49" spans="1:79" s="4" customFormat="1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</row>
    <row r="51" spans="1:79" s="3" customFormat="1" ht="14.25" customHeight="1">
      <c r="A51" s="71" t="s">
        <v>117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9"/>
    </row>
    <row r="52" spans="1:79" ht="14.25" customHeight="1">
      <c r="A52" s="71" t="s">
        <v>270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</row>
    <row r="53" spans="1:79" ht="15" customHeight="1">
      <c r="A53" s="75" t="s">
        <v>258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</row>
    <row r="54" spans="1:79" ht="23.1" customHeight="1">
      <c r="A54" s="114" t="s">
        <v>118</v>
      </c>
      <c r="B54" s="115"/>
      <c r="C54" s="115"/>
      <c r="D54" s="116"/>
      <c r="E54" s="48" t="s">
        <v>19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83" t="s">
        <v>259</v>
      </c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5"/>
      <c r="AN54" s="83" t="s">
        <v>262</v>
      </c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5"/>
      <c r="BG54" s="83" t="s">
        <v>269</v>
      </c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5"/>
    </row>
    <row r="55" spans="1:79" ht="48.75" customHeight="1">
      <c r="A55" s="117"/>
      <c r="B55" s="118"/>
      <c r="C55" s="118"/>
      <c r="D55" s="119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83" t="s">
        <v>4</v>
      </c>
      <c r="V55" s="84"/>
      <c r="W55" s="84"/>
      <c r="X55" s="84"/>
      <c r="Y55" s="85"/>
      <c r="Z55" s="83" t="s">
        <v>3</v>
      </c>
      <c r="AA55" s="84"/>
      <c r="AB55" s="84"/>
      <c r="AC55" s="84"/>
      <c r="AD55" s="85"/>
      <c r="AE55" s="108" t="s">
        <v>116</v>
      </c>
      <c r="AF55" s="109"/>
      <c r="AG55" s="109"/>
      <c r="AH55" s="110"/>
      <c r="AI55" s="83" t="s">
        <v>5</v>
      </c>
      <c r="AJ55" s="84"/>
      <c r="AK55" s="84"/>
      <c r="AL55" s="84"/>
      <c r="AM55" s="85"/>
      <c r="AN55" s="83" t="s">
        <v>4</v>
      </c>
      <c r="AO55" s="84"/>
      <c r="AP55" s="84"/>
      <c r="AQ55" s="84"/>
      <c r="AR55" s="85"/>
      <c r="AS55" s="83" t="s">
        <v>3</v>
      </c>
      <c r="AT55" s="84"/>
      <c r="AU55" s="84"/>
      <c r="AV55" s="84"/>
      <c r="AW55" s="85"/>
      <c r="AX55" s="108" t="s">
        <v>116</v>
      </c>
      <c r="AY55" s="109"/>
      <c r="AZ55" s="109"/>
      <c r="BA55" s="110"/>
      <c r="BB55" s="83" t="s">
        <v>96</v>
      </c>
      <c r="BC55" s="84"/>
      <c r="BD55" s="84"/>
      <c r="BE55" s="84"/>
      <c r="BF55" s="85"/>
      <c r="BG55" s="83" t="s">
        <v>4</v>
      </c>
      <c r="BH55" s="84"/>
      <c r="BI55" s="84"/>
      <c r="BJ55" s="84"/>
      <c r="BK55" s="85"/>
      <c r="BL55" s="83" t="s">
        <v>3</v>
      </c>
      <c r="BM55" s="84"/>
      <c r="BN55" s="84"/>
      <c r="BO55" s="84"/>
      <c r="BP55" s="85"/>
      <c r="BQ55" s="108" t="s">
        <v>116</v>
      </c>
      <c r="BR55" s="109"/>
      <c r="BS55" s="109"/>
      <c r="BT55" s="110"/>
      <c r="BU55" s="83" t="s">
        <v>97</v>
      </c>
      <c r="BV55" s="84"/>
      <c r="BW55" s="84"/>
      <c r="BX55" s="84"/>
      <c r="BY55" s="85"/>
    </row>
    <row r="56" spans="1:79" ht="15" customHeight="1">
      <c r="A56" s="83">
        <v>1</v>
      </c>
      <c r="B56" s="84"/>
      <c r="C56" s="84"/>
      <c r="D56" s="85"/>
      <c r="E56" s="83">
        <v>2</v>
      </c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5"/>
      <c r="U56" s="83">
        <v>3</v>
      </c>
      <c r="V56" s="84"/>
      <c r="W56" s="84"/>
      <c r="X56" s="84"/>
      <c r="Y56" s="85"/>
      <c r="Z56" s="83">
        <v>4</v>
      </c>
      <c r="AA56" s="84"/>
      <c r="AB56" s="84"/>
      <c r="AC56" s="84"/>
      <c r="AD56" s="85"/>
      <c r="AE56" s="83">
        <v>5</v>
      </c>
      <c r="AF56" s="84"/>
      <c r="AG56" s="84"/>
      <c r="AH56" s="85"/>
      <c r="AI56" s="83">
        <v>6</v>
      </c>
      <c r="AJ56" s="84"/>
      <c r="AK56" s="84"/>
      <c r="AL56" s="84"/>
      <c r="AM56" s="85"/>
      <c r="AN56" s="83">
        <v>7</v>
      </c>
      <c r="AO56" s="84"/>
      <c r="AP56" s="84"/>
      <c r="AQ56" s="84"/>
      <c r="AR56" s="85"/>
      <c r="AS56" s="83">
        <v>8</v>
      </c>
      <c r="AT56" s="84"/>
      <c r="AU56" s="84"/>
      <c r="AV56" s="84"/>
      <c r="AW56" s="85"/>
      <c r="AX56" s="83">
        <v>9</v>
      </c>
      <c r="AY56" s="84"/>
      <c r="AZ56" s="84"/>
      <c r="BA56" s="85"/>
      <c r="BB56" s="83">
        <v>10</v>
      </c>
      <c r="BC56" s="84"/>
      <c r="BD56" s="84"/>
      <c r="BE56" s="84"/>
      <c r="BF56" s="85"/>
      <c r="BG56" s="83">
        <v>11</v>
      </c>
      <c r="BH56" s="84"/>
      <c r="BI56" s="84"/>
      <c r="BJ56" s="84"/>
      <c r="BK56" s="85"/>
      <c r="BL56" s="83">
        <v>12</v>
      </c>
      <c r="BM56" s="84"/>
      <c r="BN56" s="84"/>
      <c r="BO56" s="84"/>
      <c r="BP56" s="85"/>
      <c r="BQ56" s="83">
        <v>13</v>
      </c>
      <c r="BR56" s="84"/>
      <c r="BS56" s="84"/>
      <c r="BT56" s="85"/>
      <c r="BU56" s="83">
        <v>14</v>
      </c>
      <c r="BV56" s="84"/>
      <c r="BW56" s="84"/>
      <c r="BX56" s="84"/>
      <c r="BY56" s="85"/>
    </row>
    <row r="57" spans="1:79" s="1" customFormat="1" ht="12.75" hidden="1" customHeight="1">
      <c r="A57" s="99" t="s">
        <v>64</v>
      </c>
      <c r="B57" s="100"/>
      <c r="C57" s="100"/>
      <c r="D57" s="101"/>
      <c r="E57" s="99" t="s">
        <v>57</v>
      </c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1"/>
      <c r="U57" s="99" t="s">
        <v>65</v>
      </c>
      <c r="V57" s="100"/>
      <c r="W57" s="100"/>
      <c r="X57" s="100"/>
      <c r="Y57" s="101"/>
      <c r="Z57" s="99" t="s">
        <v>66</v>
      </c>
      <c r="AA57" s="100"/>
      <c r="AB57" s="100"/>
      <c r="AC57" s="100"/>
      <c r="AD57" s="101"/>
      <c r="AE57" s="99" t="s">
        <v>91</v>
      </c>
      <c r="AF57" s="100"/>
      <c r="AG57" s="100"/>
      <c r="AH57" s="101"/>
      <c r="AI57" s="105" t="s">
        <v>170</v>
      </c>
      <c r="AJ57" s="106"/>
      <c r="AK57" s="106"/>
      <c r="AL57" s="106"/>
      <c r="AM57" s="107"/>
      <c r="AN57" s="99" t="s">
        <v>67</v>
      </c>
      <c r="AO57" s="100"/>
      <c r="AP57" s="100"/>
      <c r="AQ57" s="100"/>
      <c r="AR57" s="101"/>
      <c r="AS57" s="99" t="s">
        <v>68</v>
      </c>
      <c r="AT57" s="100"/>
      <c r="AU57" s="100"/>
      <c r="AV57" s="100"/>
      <c r="AW57" s="101"/>
      <c r="AX57" s="99" t="s">
        <v>92</v>
      </c>
      <c r="AY57" s="100"/>
      <c r="AZ57" s="100"/>
      <c r="BA57" s="101"/>
      <c r="BB57" s="105" t="s">
        <v>170</v>
      </c>
      <c r="BC57" s="106"/>
      <c r="BD57" s="106"/>
      <c r="BE57" s="106"/>
      <c r="BF57" s="107"/>
      <c r="BG57" s="99" t="s">
        <v>58</v>
      </c>
      <c r="BH57" s="100"/>
      <c r="BI57" s="100"/>
      <c r="BJ57" s="100"/>
      <c r="BK57" s="101"/>
      <c r="BL57" s="99" t="s">
        <v>59</v>
      </c>
      <c r="BM57" s="100"/>
      <c r="BN57" s="100"/>
      <c r="BO57" s="100"/>
      <c r="BP57" s="101"/>
      <c r="BQ57" s="99" t="s">
        <v>93</v>
      </c>
      <c r="BR57" s="100"/>
      <c r="BS57" s="100"/>
      <c r="BT57" s="101"/>
      <c r="BU57" s="105" t="s">
        <v>170</v>
      </c>
      <c r="BV57" s="106"/>
      <c r="BW57" s="106"/>
      <c r="BX57" s="106"/>
      <c r="BY57" s="107"/>
      <c r="CA57" t="s">
        <v>25</v>
      </c>
    </row>
    <row r="58" spans="1:79" s="25" customFormat="1" ht="12.75" customHeight="1">
      <c r="A58" s="43">
        <v>2111</v>
      </c>
      <c r="B58" s="44"/>
      <c r="C58" s="44"/>
      <c r="D58" s="62"/>
      <c r="E58" s="28" t="s">
        <v>178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57">
        <v>646996.56999999995</v>
      </c>
      <c r="V58" s="58"/>
      <c r="W58" s="58"/>
      <c r="X58" s="58"/>
      <c r="Y58" s="59"/>
      <c r="Z58" s="57">
        <v>0</v>
      </c>
      <c r="AA58" s="58"/>
      <c r="AB58" s="58"/>
      <c r="AC58" s="58"/>
      <c r="AD58" s="59"/>
      <c r="AE58" s="57">
        <v>0</v>
      </c>
      <c r="AF58" s="58"/>
      <c r="AG58" s="58"/>
      <c r="AH58" s="59"/>
      <c r="AI58" s="57">
        <f t="shared" ref="AI58:AI70" si="5">IF(ISNUMBER(U58),U58,0)+IF(ISNUMBER(Z58),Z58,0)</f>
        <v>646996.56999999995</v>
      </c>
      <c r="AJ58" s="58"/>
      <c r="AK58" s="58"/>
      <c r="AL58" s="58"/>
      <c r="AM58" s="59"/>
      <c r="AN58" s="57">
        <v>777176</v>
      </c>
      <c r="AO58" s="58"/>
      <c r="AP58" s="58"/>
      <c r="AQ58" s="58"/>
      <c r="AR58" s="59"/>
      <c r="AS58" s="57">
        <v>0</v>
      </c>
      <c r="AT58" s="58"/>
      <c r="AU58" s="58"/>
      <c r="AV58" s="58"/>
      <c r="AW58" s="59"/>
      <c r="AX58" s="57">
        <v>0</v>
      </c>
      <c r="AY58" s="58"/>
      <c r="AZ58" s="58"/>
      <c r="BA58" s="59"/>
      <c r="BB58" s="57">
        <f t="shared" ref="BB58:BB70" si="6">IF(ISNUMBER(AN58),AN58,0)+IF(ISNUMBER(AS58),AS58,0)</f>
        <v>777176</v>
      </c>
      <c r="BC58" s="58"/>
      <c r="BD58" s="58"/>
      <c r="BE58" s="58"/>
      <c r="BF58" s="59"/>
      <c r="BG58" s="57">
        <v>887001</v>
      </c>
      <c r="BH58" s="58"/>
      <c r="BI58" s="58"/>
      <c r="BJ58" s="58"/>
      <c r="BK58" s="59"/>
      <c r="BL58" s="57">
        <v>0</v>
      </c>
      <c r="BM58" s="58"/>
      <c r="BN58" s="58"/>
      <c r="BO58" s="58"/>
      <c r="BP58" s="59"/>
      <c r="BQ58" s="57">
        <v>0</v>
      </c>
      <c r="BR58" s="58"/>
      <c r="BS58" s="58"/>
      <c r="BT58" s="59"/>
      <c r="BU58" s="57">
        <f t="shared" ref="BU58:BU70" si="7">IF(ISNUMBER(BG58),BG58,0)+IF(ISNUMBER(BL58),BL58,0)</f>
        <v>887001</v>
      </c>
      <c r="BV58" s="58"/>
      <c r="BW58" s="58"/>
      <c r="BX58" s="58"/>
      <c r="BY58" s="59"/>
      <c r="CA58" s="25" t="s">
        <v>26</v>
      </c>
    </row>
    <row r="59" spans="1:79" s="25" customFormat="1" ht="12.75" customHeight="1">
      <c r="A59" s="43">
        <v>2120</v>
      </c>
      <c r="B59" s="44"/>
      <c r="C59" s="44"/>
      <c r="D59" s="62"/>
      <c r="E59" s="28" t="s">
        <v>179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57">
        <v>149656.09</v>
      </c>
      <c r="V59" s="58"/>
      <c r="W59" s="58"/>
      <c r="X59" s="58"/>
      <c r="Y59" s="59"/>
      <c r="Z59" s="57">
        <v>0</v>
      </c>
      <c r="AA59" s="58"/>
      <c r="AB59" s="58"/>
      <c r="AC59" s="58"/>
      <c r="AD59" s="59"/>
      <c r="AE59" s="57">
        <v>0</v>
      </c>
      <c r="AF59" s="58"/>
      <c r="AG59" s="58"/>
      <c r="AH59" s="59"/>
      <c r="AI59" s="57">
        <f t="shared" si="5"/>
        <v>149656.09</v>
      </c>
      <c r="AJ59" s="58"/>
      <c r="AK59" s="58"/>
      <c r="AL59" s="58"/>
      <c r="AM59" s="59"/>
      <c r="AN59" s="57">
        <v>170979</v>
      </c>
      <c r="AO59" s="58"/>
      <c r="AP59" s="58"/>
      <c r="AQ59" s="58"/>
      <c r="AR59" s="59"/>
      <c r="AS59" s="57">
        <v>0</v>
      </c>
      <c r="AT59" s="58"/>
      <c r="AU59" s="58"/>
      <c r="AV59" s="58"/>
      <c r="AW59" s="59"/>
      <c r="AX59" s="57">
        <v>0</v>
      </c>
      <c r="AY59" s="58"/>
      <c r="AZ59" s="58"/>
      <c r="BA59" s="59"/>
      <c r="BB59" s="57">
        <f t="shared" si="6"/>
        <v>170979</v>
      </c>
      <c r="BC59" s="58"/>
      <c r="BD59" s="58"/>
      <c r="BE59" s="58"/>
      <c r="BF59" s="59"/>
      <c r="BG59" s="57">
        <v>195140</v>
      </c>
      <c r="BH59" s="58"/>
      <c r="BI59" s="58"/>
      <c r="BJ59" s="58"/>
      <c r="BK59" s="59"/>
      <c r="BL59" s="57">
        <v>0</v>
      </c>
      <c r="BM59" s="58"/>
      <c r="BN59" s="58"/>
      <c r="BO59" s="58"/>
      <c r="BP59" s="59"/>
      <c r="BQ59" s="57">
        <v>0</v>
      </c>
      <c r="BR59" s="58"/>
      <c r="BS59" s="58"/>
      <c r="BT59" s="59"/>
      <c r="BU59" s="57">
        <f t="shared" si="7"/>
        <v>195140</v>
      </c>
      <c r="BV59" s="58"/>
      <c r="BW59" s="58"/>
      <c r="BX59" s="58"/>
      <c r="BY59" s="59"/>
    </row>
    <row r="60" spans="1:79" s="25" customFormat="1" ht="12.75" customHeight="1">
      <c r="A60" s="43">
        <v>2210</v>
      </c>
      <c r="B60" s="44"/>
      <c r="C60" s="44"/>
      <c r="D60" s="62"/>
      <c r="E60" s="28" t="s">
        <v>180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57">
        <v>8198.6299999999992</v>
      </c>
      <c r="V60" s="58"/>
      <c r="W60" s="58"/>
      <c r="X60" s="58"/>
      <c r="Y60" s="59"/>
      <c r="Z60" s="57">
        <v>252</v>
      </c>
      <c r="AA60" s="58"/>
      <c r="AB60" s="58"/>
      <c r="AC60" s="58"/>
      <c r="AD60" s="59"/>
      <c r="AE60" s="57">
        <v>0</v>
      </c>
      <c r="AF60" s="58"/>
      <c r="AG60" s="58"/>
      <c r="AH60" s="59"/>
      <c r="AI60" s="57">
        <f t="shared" si="5"/>
        <v>8450.6299999999992</v>
      </c>
      <c r="AJ60" s="58"/>
      <c r="AK60" s="58"/>
      <c r="AL60" s="58"/>
      <c r="AM60" s="59"/>
      <c r="AN60" s="57">
        <v>50069</v>
      </c>
      <c r="AO60" s="58"/>
      <c r="AP60" s="58"/>
      <c r="AQ60" s="58"/>
      <c r="AR60" s="59"/>
      <c r="AS60" s="57">
        <v>0</v>
      </c>
      <c r="AT60" s="58"/>
      <c r="AU60" s="58"/>
      <c r="AV60" s="58"/>
      <c r="AW60" s="59"/>
      <c r="AX60" s="57">
        <v>0</v>
      </c>
      <c r="AY60" s="58"/>
      <c r="AZ60" s="58"/>
      <c r="BA60" s="59"/>
      <c r="BB60" s="57">
        <f t="shared" si="6"/>
        <v>50069</v>
      </c>
      <c r="BC60" s="58"/>
      <c r="BD60" s="58"/>
      <c r="BE60" s="58"/>
      <c r="BF60" s="59"/>
      <c r="BG60" s="57">
        <v>25536</v>
      </c>
      <c r="BH60" s="58"/>
      <c r="BI60" s="58"/>
      <c r="BJ60" s="58"/>
      <c r="BK60" s="59"/>
      <c r="BL60" s="57">
        <v>0</v>
      </c>
      <c r="BM60" s="58"/>
      <c r="BN60" s="58"/>
      <c r="BO60" s="58"/>
      <c r="BP60" s="59"/>
      <c r="BQ60" s="57">
        <v>0</v>
      </c>
      <c r="BR60" s="58"/>
      <c r="BS60" s="58"/>
      <c r="BT60" s="59"/>
      <c r="BU60" s="57">
        <f t="shared" si="7"/>
        <v>25536</v>
      </c>
      <c r="BV60" s="58"/>
      <c r="BW60" s="58"/>
      <c r="BX60" s="58"/>
      <c r="BY60" s="59"/>
    </row>
    <row r="61" spans="1:79" s="25" customFormat="1" ht="12.75" customHeight="1">
      <c r="A61" s="43">
        <v>2240</v>
      </c>
      <c r="B61" s="44"/>
      <c r="C61" s="44"/>
      <c r="D61" s="62"/>
      <c r="E61" s="28" t="s">
        <v>181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57">
        <v>38557.300000000003</v>
      </c>
      <c r="V61" s="58"/>
      <c r="W61" s="58"/>
      <c r="X61" s="58"/>
      <c r="Y61" s="59"/>
      <c r="Z61" s="57">
        <v>0</v>
      </c>
      <c r="AA61" s="58"/>
      <c r="AB61" s="58"/>
      <c r="AC61" s="58"/>
      <c r="AD61" s="59"/>
      <c r="AE61" s="57">
        <v>0</v>
      </c>
      <c r="AF61" s="58"/>
      <c r="AG61" s="58"/>
      <c r="AH61" s="59"/>
      <c r="AI61" s="57">
        <f t="shared" si="5"/>
        <v>38557.300000000003</v>
      </c>
      <c r="AJ61" s="58"/>
      <c r="AK61" s="58"/>
      <c r="AL61" s="58"/>
      <c r="AM61" s="59"/>
      <c r="AN61" s="57">
        <v>65574</v>
      </c>
      <c r="AO61" s="58"/>
      <c r="AP61" s="58"/>
      <c r="AQ61" s="58"/>
      <c r="AR61" s="59"/>
      <c r="AS61" s="57">
        <v>0</v>
      </c>
      <c r="AT61" s="58"/>
      <c r="AU61" s="58"/>
      <c r="AV61" s="58"/>
      <c r="AW61" s="59"/>
      <c r="AX61" s="57">
        <v>0</v>
      </c>
      <c r="AY61" s="58"/>
      <c r="AZ61" s="58"/>
      <c r="BA61" s="59"/>
      <c r="BB61" s="57">
        <f t="shared" si="6"/>
        <v>65574</v>
      </c>
      <c r="BC61" s="58"/>
      <c r="BD61" s="58"/>
      <c r="BE61" s="58"/>
      <c r="BF61" s="59"/>
      <c r="BG61" s="57">
        <v>11490</v>
      </c>
      <c r="BH61" s="58"/>
      <c r="BI61" s="58"/>
      <c r="BJ61" s="58"/>
      <c r="BK61" s="59"/>
      <c r="BL61" s="57">
        <v>0</v>
      </c>
      <c r="BM61" s="58"/>
      <c r="BN61" s="58"/>
      <c r="BO61" s="58"/>
      <c r="BP61" s="59"/>
      <c r="BQ61" s="57">
        <v>0</v>
      </c>
      <c r="BR61" s="58"/>
      <c r="BS61" s="58"/>
      <c r="BT61" s="59"/>
      <c r="BU61" s="57">
        <f t="shared" si="7"/>
        <v>11490</v>
      </c>
      <c r="BV61" s="58"/>
      <c r="BW61" s="58"/>
      <c r="BX61" s="58"/>
      <c r="BY61" s="59"/>
    </row>
    <row r="62" spans="1:79" s="25" customFormat="1" ht="12.75" customHeight="1">
      <c r="A62" s="43">
        <v>2250</v>
      </c>
      <c r="B62" s="44"/>
      <c r="C62" s="44"/>
      <c r="D62" s="62"/>
      <c r="E62" s="28" t="s">
        <v>182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57">
        <v>1322</v>
      </c>
      <c r="V62" s="58"/>
      <c r="W62" s="58"/>
      <c r="X62" s="58"/>
      <c r="Y62" s="59"/>
      <c r="Z62" s="57">
        <v>0</v>
      </c>
      <c r="AA62" s="58"/>
      <c r="AB62" s="58"/>
      <c r="AC62" s="58"/>
      <c r="AD62" s="59"/>
      <c r="AE62" s="57">
        <v>0</v>
      </c>
      <c r="AF62" s="58"/>
      <c r="AG62" s="58"/>
      <c r="AH62" s="59"/>
      <c r="AI62" s="57">
        <f t="shared" si="5"/>
        <v>1322</v>
      </c>
      <c r="AJ62" s="58"/>
      <c r="AK62" s="58"/>
      <c r="AL62" s="58"/>
      <c r="AM62" s="59"/>
      <c r="AN62" s="57">
        <v>4600</v>
      </c>
      <c r="AO62" s="58"/>
      <c r="AP62" s="58"/>
      <c r="AQ62" s="58"/>
      <c r="AR62" s="59"/>
      <c r="AS62" s="57">
        <v>0</v>
      </c>
      <c r="AT62" s="58"/>
      <c r="AU62" s="58"/>
      <c r="AV62" s="58"/>
      <c r="AW62" s="59"/>
      <c r="AX62" s="57">
        <v>0</v>
      </c>
      <c r="AY62" s="58"/>
      <c r="AZ62" s="58"/>
      <c r="BA62" s="59"/>
      <c r="BB62" s="57">
        <f t="shared" si="6"/>
        <v>4600</v>
      </c>
      <c r="BC62" s="58"/>
      <c r="BD62" s="58"/>
      <c r="BE62" s="58"/>
      <c r="BF62" s="59"/>
      <c r="BG62" s="57">
        <v>13500</v>
      </c>
      <c r="BH62" s="58"/>
      <c r="BI62" s="58"/>
      <c r="BJ62" s="58"/>
      <c r="BK62" s="59"/>
      <c r="BL62" s="57">
        <v>0</v>
      </c>
      <c r="BM62" s="58"/>
      <c r="BN62" s="58"/>
      <c r="BO62" s="58"/>
      <c r="BP62" s="59"/>
      <c r="BQ62" s="57">
        <v>0</v>
      </c>
      <c r="BR62" s="58"/>
      <c r="BS62" s="58"/>
      <c r="BT62" s="59"/>
      <c r="BU62" s="57">
        <f t="shared" si="7"/>
        <v>13500</v>
      </c>
      <c r="BV62" s="58"/>
      <c r="BW62" s="58"/>
      <c r="BX62" s="58"/>
      <c r="BY62" s="59"/>
    </row>
    <row r="63" spans="1:79" s="25" customFormat="1" ht="12.75" customHeight="1">
      <c r="A63" s="43">
        <v>2271</v>
      </c>
      <c r="B63" s="44"/>
      <c r="C63" s="44"/>
      <c r="D63" s="62"/>
      <c r="E63" s="28" t="s">
        <v>183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57">
        <v>6682</v>
      </c>
      <c r="V63" s="58"/>
      <c r="W63" s="58"/>
      <c r="X63" s="58"/>
      <c r="Y63" s="59"/>
      <c r="Z63" s="57">
        <v>0</v>
      </c>
      <c r="AA63" s="58"/>
      <c r="AB63" s="58"/>
      <c r="AC63" s="58"/>
      <c r="AD63" s="59"/>
      <c r="AE63" s="57">
        <v>0</v>
      </c>
      <c r="AF63" s="58"/>
      <c r="AG63" s="58"/>
      <c r="AH63" s="59"/>
      <c r="AI63" s="57">
        <f t="shared" si="5"/>
        <v>6682</v>
      </c>
      <c r="AJ63" s="58"/>
      <c r="AK63" s="58"/>
      <c r="AL63" s="58"/>
      <c r="AM63" s="59"/>
      <c r="AN63" s="57">
        <v>23563</v>
      </c>
      <c r="AO63" s="58"/>
      <c r="AP63" s="58"/>
      <c r="AQ63" s="58"/>
      <c r="AR63" s="59"/>
      <c r="AS63" s="57">
        <v>0</v>
      </c>
      <c r="AT63" s="58"/>
      <c r="AU63" s="58"/>
      <c r="AV63" s="58"/>
      <c r="AW63" s="59"/>
      <c r="AX63" s="57">
        <v>0</v>
      </c>
      <c r="AY63" s="58"/>
      <c r="AZ63" s="58"/>
      <c r="BA63" s="59"/>
      <c r="BB63" s="57">
        <f t="shared" si="6"/>
        <v>23563</v>
      </c>
      <c r="BC63" s="58"/>
      <c r="BD63" s="58"/>
      <c r="BE63" s="58"/>
      <c r="BF63" s="59"/>
      <c r="BG63" s="57">
        <v>35924</v>
      </c>
      <c r="BH63" s="58"/>
      <c r="BI63" s="58"/>
      <c r="BJ63" s="58"/>
      <c r="BK63" s="59"/>
      <c r="BL63" s="57">
        <v>0</v>
      </c>
      <c r="BM63" s="58"/>
      <c r="BN63" s="58"/>
      <c r="BO63" s="58"/>
      <c r="BP63" s="59"/>
      <c r="BQ63" s="57">
        <v>0</v>
      </c>
      <c r="BR63" s="58"/>
      <c r="BS63" s="58"/>
      <c r="BT63" s="59"/>
      <c r="BU63" s="57">
        <f t="shared" si="7"/>
        <v>35924</v>
      </c>
      <c r="BV63" s="58"/>
      <c r="BW63" s="58"/>
      <c r="BX63" s="58"/>
      <c r="BY63" s="59"/>
    </row>
    <row r="64" spans="1:79" s="25" customFormat="1" ht="12.75" customHeight="1">
      <c r="A64" s="43">
        <v>2272</v>
      </c>
      <c r="B64" s="44"/>
      <c r="C64" s="44"/>
      <c r="D64" s="62"/>
      <c r="E64" s="28" t="s">
        <v>184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57">
        <v>2388</v>
      </c>
      <c r="V64" s="58"/>
      <c r="W64" s="58"/>
      <c r="X64" s="58"/>
      <c r="Y64" s="59"/>
      <c r="Z64" s="57">
        <v>0</v>
      </c>
      <c r="AA64" s="58"/>
      <c r="AB64" s="58"/>
      <c r="AC64" s="58"/>
      <c r="AD64" s="59"/>
      <c r="AE64" s="57">
        <v>0</v>
      </c>
      <c r="AF64" s="58"/>
      <c r="AG64" s="58"/>
      <c r="AH64" s="59"/>
      <c r="AI64" s="57">
        <f t="shared" si="5"/>
        <v>2388</v>
      </c>
      <c r="AJ64" s="58"/>
      <c r="AK64" s="58"/>
      <c r="AL64" s="58"/>
      <c r="AM64" s="59"/>
      <c r="AN64" s="57">
        <v>6655</v>
      </c>
      <c r="AO64" s="58"/>
      <c r="AP64" s="58"/>
      <c r="AQ64" s="58"/>
      <c r="AR64" s="59"/>
      <c r="AS64" s="57">
        <v>0</v>
      </c>
      <c r="AT64" s="58"/>
      <c r="AU64" s="58"/>
      <c r="AV64" s="58"/>
      <c r="AW64" s="59"/>
      <c r="AX64" s="57">
        <v>0</v>
      </c>
      <c r="AY64" s="58"/>
      <c r="AZ64" s="58"/>
      <c r="BA64" s="59"/>
      <c r="BB64" s="57">
        <f t="shared" si="6"/>
        <v>6655</v>
      </c>
      <c r="BC64" s="58"/>
      <c r="BD64" s="58"/>
      <c r="BE64" s="58"/>
      <c r="BF64" s="59"/>
      <c r="BG64" s="57">
        <v>4188</v>
      </c>
      <c r="BH64" s="58"/>
      <c r="BI64" s="58"/>
      <c r="BJ64" s="58"/>
      <c r="BK64" s="59"/>
      <c r="BL64" s="57">
        <v>0</v>
      </c>
      <c r="BM64" s="58"/>
      <c r="BN64" s="58"/>
      <c r="BO64" s="58"/>
      <c r="BP64" s="59"/>
      <c r="BQ64" s="57">
        <v>0</v>
      </c>
      <c r="BR64" s="58"/>
      <c r="BS64" s="58"/>
      <c r="BT64" s="59"/>
      <c r="BU64" s="57">
        <f t="shared" si="7"/>
        <v>4188</v>
      </c>
      <c r="BV64" s="58"/>
      <c r="BW64" s="58"/>
      <c r="BX64" s="58"/>
      <c r="BY64" s="59"/>
    </row>
    <row r="65" spans="1:79" s="25" customFormat="1" ht="12.75" customHeight="1">
      <c r="A65" s="43">
        <v>2273</v>
      </c>
      <c r="B65" s="44"/>
      <c r="C65" s="44"/>
      <c r="D65" s="62"/>
      <c r="E65" s="28" t="s">
        <v>185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57">
        <v>8359.68</v>
      </c>
      <c r="V65" s="58"/>
      <c r="W65" s="58"/>
      <c r="X65" s="58"/>
      <c r="Y65" s="59"/>
      <c r="Z65" s="57">
        <v>0</v>
      </c>
      <c r="AA65" s="58"/>
      <c r="AB65" s="58"/>
      <c r="AC65" s="58"/>
      <c r="AD65" s="59"/>
      <c r="AE65" s="57">
        <v>0</v>
      </c>
      <c r="AF65" s="58"/>
      <c r="AG65" s="58"/>
      <c r="AH65" s="59"/>
      <c r="AI65" s="57">
        <f t="shared" si="5"/>
        <v>8359.68</v>
      </c>
      <c r="AJ65" s="58"/>
      <c r="AK65" s="58"/>
      <c r="AL65" s="58"/>
      <c r="AM65" s="59"/>
      <c r="AN65" s="57">
        <v>11767</v>
      </c>
      <c r="AO65" s="58"/>
      <c r="AP65" s="58"/>
      <c r="AQ65" s="58"/>
      <c r="AR65" s="59"/>
      <c r="AS65" s="57">
        <v>0</v>
      </c>
      <c r="AT65" s="58"/>
      <c r="AU65" s="58"/>
      <c r="AV65" s="58"/>
      <c r="AW65" s="59"/>
      <c r="AX65" s="57">
        <v>0</v>
      </c>
      <c r="AY65" s="58"/>
      <c r="AZ65" s="58"/>
      <c r="BA65" s="59"/>
      <c r="BB65" s="57">
        <f t="shared" si="6"/>
        <v>11767</v>
      </c>
      <c r="BC65" s="58"/>
      <c r="BD65" s="58"/>
      <c r="BE65" s="58"/>
      <c r="BF65" s="59"/>
      <c r="BG65" s="57">
        <v>13506</v>
      </c>
      <c r="BH65" s="58"/>
      <c r="BI65" s="58"/>
      <c r="BJ65" s="58"/>
      <c r="BK65" s="59"/>
      <c r="BL65" s="57">
        <v>0</v>
      </c>
      <c r="BM65" s="58"/>
      <c r="BN65" s="58"/>
      <c r="BO65" s="58"/>
      <c r="BP65" s="59"/>
      <c r="BQ65" s="57">
        <v>0</v>
      </c>
      <c r="BR65" s="58"/>
      <c r="BS65" s="58"/>
      <c r="BT65" s="59"/>
      <c r="BU65" s="57">
        <f t="shared" si="7"/>
        <v>13506</v>
      </c>
      <c r="BV65" s="58"/>
      <c r="BW65" s="58"/>
      <c r="BX65" s="58"/>
      <c r="BY65" s="59"/>
    </row>
    <row r="66" spans="1:79" s="25" customFormat="1" ht="25.5" customHeight="1">
      <c r="A66" s="43">
        <v>2275</v>
      </c>
      <c r="B66" s="44"/>
      <c r="C66" s="44"/>
      <c r="D66" s="62"/>
      <c r="E66" s="28" t="s">
        <v>186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57">
        <v>0</v>
      </c>
      <c r="V66" s="58"/>
      <c r="W66" s="58"/>
      <c r="X66" s="58"/>
      <c r="Y66" s="59"/>
      <c r="Z66" s="57">
        <v>0</v>
      </c>
      <c r="AA66" s="58"/>
      <c r="AB66" s="58"/>
      <c r="AC66" s="58"/>
      <c r="AD66" s="59"/>
      <c r="AE66" s="57">
        <v>0</v>
      </c>
      <c r="AF66" s="58"/>
      <c r="AG66" s="58"/>
      <c r="AH66" s="59"/>
      <c r="AI66" s="57">
        <f t="shared" si="5"/>
        <v>0</v>
      </c>
      <c r="AJ66" s="58"/>
      <c r="AK66" s="58"/>
      <c r="AL66" s="58"/>
      <c r="AM66" s="59"/>
      <c r="AN66" s="57">
        <v>148</v>
      </c>
      <c r="AO66" s="58"/>
      <c r="AP66" s="58"/>
      <c r="AQ66" s="58"/>
      <c r="AR66" s="59"/>
      <c r="AS66" s="57">
        <v>0</v>
      </c>
      <c r="AT66" s="58"/>
      <c r="AU66" s="58"/>
      <c r="AV66" s="58"/>
      <c r="AW66" s="59"/>
      <c r="AX66" s="57">
        <v>0</v>
      </c>
      <c r="AY66" s="58"/>
      <c r="AZ66" s="58"/>
      <c r="BA66" s="59"/>
      <c r="BB66" s="57">
        <f t="shared" si="6"/>
        <v>148</v>
      </c>
      <c r="BC66" s="58"/>
      <c r="BD66" s="58"/>
      <c r="BE66" s="58"/>
      <c r="BF66" s="59"/>
      <c r="BG66" s="57">
        <v>195</v>
      </c>
      <c r="BH66" s="58"/>
      <c r="BI66" s="58"/>
      <c r="BJ66" s="58"/>
      <c r="BK66" s="59"/>
      <c r="BL66" s="57">
        <v>0</v>
      </c>
      <c r="BM66" s="58"/>
      <c r="BN66" s="58"/>
      <c r="BO66" s="58"/>
      <c r="BP66" s="59"/>
      <c r="BQ66" s="57">
        <v>0</v>
      </c>
      <c r="BR66" s="58"/>
      <c r="BS66" s="58"/>
      <c r="BT66" s="59"/>
      <c r="BU66" s="57">
        <f t="shared" si="7"/>
        <v>195</v>
      </c>
      <c r="BV66" s="58"/>
      <c r="BW66" s="58"/>
      <c r="BX66" s="58"/>
      <c r="BY66" s="59"/>
    </row>
    <row r="67" spans="1:79" s="25" customFormat="1" ht="38.25" customHeight="1">
      <c r="A67" s="43">
        <v>2282</v>
      </c>
      <c r="B67" s="44"/>
      <c r="C67" s="44"/>
      <c r="D67" s="62"/>
      <c r="E67" s="28" t="s">
        <v>187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57">
        <v>0</v>
      </c>
      <c r="V67" s="58"/>
      <c r="W67" s="58"/>
      <c r="X67" s="58"/>
      <c r="Y67" s="59"/>
      <c r="Z67" s="57">
        <v>0</v>
      </c>
      <c r="AA67" s="58"/>
      <c r="AB67" s="58"/>
      <c r="AC67" s="58"/>
      <c r="AD67" s="59"/>
      <c r="AE67" s="57">
        <v>0</v>
      </c>
      <c r="AF67" s="58"/>
      <c r="AG67" s="58"/>
      <c r="AH67" s="59"/>
      <c r="AI67" s="57">
        <f t="shared" si="5"/>
        <v>0</v>
      </c>
      <c r="AJ67" s="58"/>
      <c r="AK67" s="58"/>
      <c r="AL67" s="58"/>
      <c r="AM67" s="59"/>
      <c r="AN67" s="57">
        <v>300</v>
      </c>
      <c r="AO67" s="58"/>
      <c r="AP67" s="58"/>
      <c r="AQ67" s="58"/>
      <c r="AR67" s="59"/>
      <c r="AS67" s="57">
        <v>0</v>
      </c>
      <c r="AT67" s="58"/>
      <c r="AU67" s="58"/>
      <c r="AV67" s="58"/>
      <c r="AW67" s="59"/>
      <c r="AX67" s="57">
        <v>0</v>
      </c>
      <c r="AY67" s="58"/>
      <c r="AZ67" s="58"/>
      <c r="BA67" s="59"/>
      <c r="BB67" s="57">
        <f t="shared" si="6"/>
        <v>300</v>
      </c>
      <c r="BC67" s="58"/>
      <c r="BD67" s="58"/>
      <c r="BE67" s="58"/>
      <c r="BF67" s="59"/>
      <c r="BG67" s="57">
        <v>5200</v>
      </c>
      <c r="BH67" s="58"/>
      <c r="BI67" s="58"/>
      <c r="BJ67" s="58"/>
      <c r="BK67" s="59"/>
      <c r="BL67" s="57">
        <v>0</v>
      </c>
      <c r="BM67" s="58"/>
      <c r="BN67" s="58"/>
      <c r="BO67" s="58"/>
      <c r="BP67" s="59"/>
      <c r="BQ67" s="57">
        <v>0</v>
      </c>
      <c r="BR67" s="58"/>
      <c r="BS67" s="58"/>
      <c r="BT67" s="59"/>
      <c r="BU67" s="57">
        <f t="shared" si="7"/>
        <v>5200</v>
      </c>
      <c r="BV67" s="58"/>
      <c r="BW67" s="58"/>
      <c r="BX67" s="58"/>
      <c r="BY67" s="59"/>
    </row>
    <row r="68" spans="1:79" s="25" customFormat="1" ht="12.75" customHeight="1">
      <c r="A68" s="43">
        <v>2800</v>
      </c>
      <c r="B68" s="44"/>
      <c r="C68" s="44"/>
      <c r="D68" s="62"/>
      <c r="E68" s="28" t="s">
        <v>188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57">
        <v>1500</v>
      </c>
      <c r="V68" s="58"/>
      <c r="W68" s="58"/>
      <c r="X68" s="58"/>
      <c r="Y68" s="59"/>
      <c r="Z68" s="57">
        <v>0</v>
      </c>
      <c r="AA68" s="58"/>
      <c r="AB68" s="58"/>
      <c r="AC68" s="58"/>
      <c r="AD68" s="59"/>
      <c r="AE68" s="57">
        <v>0</v>
      </c>
      <c r="AF68" s="58"/>
      <c r="AG68" s="58"/>
      <c r="AH68" s="59"/>
      <c r="AI68" s="57">
        <f t="shared" si="5"/>
        <v>1500</v>
      </c>
      <c r="AJ68" s="58"/>
      <c r="AK68" s="58"/>
      <c r="AL68" s="58"/>
      <c r="AM68" s="59"/>
      <c r="AN68" s="57">
        <v>0</v>
      </c>
      <c r="AO68" s="58"/>
      <c r="AP68" s="58"/>
      <c r="AQ68" s="58"/>
      <c r="AR68" s="59"/>
      <c r="AS68" s="57">
        <v>0</v>
      </c>
      <c r="AT68" s="58"/>
      <c r="AU68" s="58"/>
      <c r="AV68" s="58"/>
      <c r="AW68" s="59"/>
      <c r="AX68" s="57">
        <v>0</v>
      </c>
      <c r="AY68" s="58"/>
      <c r="AZ68" s="58"/>
      <c r="BA68" s="59"/>
      <c r="BB68" s="57">
        <f t="shared" si="6"/>
        <v>0</v>
      </c>
      <c r="BC68" s="58"/>
      <c r="BD68" s="58"/>
      <c r="BE68" s="58"/>
      <c r="BF68" s="59"/>
      <c r="BG68" s="57">
        <v>0</v>
      </c>
      <c r="BH68" s="58"/>
      <c r="BI68" s="58"/>
      <c r="BJ68" s="58"/>
      <c r="BK68" s="59"/>
      <c r="BL68" s="57">
        <v>0</v>
      </c>
      <c r="BM68" s="58"/>
      <c r="BN68" s="58"/>
      <c r="BO68" s="58"/>
      <c r="BP68" s="59"/>
      <c r="BQ68" s="57">
        <v>0</v>
      </c>
      <c r="BR68" s="58"/>
      <c r="BS68" s="58"/>
      <c r="BT68" s="59"/>
      <c r="BU68" s="57">
        <f t="shared" si="7"/>
        <v>0</v>
      </c>
      <c r="BV68" s="58"/>
      <c r="BW68" s="58"/>
      <c r="BX68" s="58"/>
      <c r="BY68" s="59"/>
    </row>
    <row r="69" spans="1:79" s="25" customFormat="1" ht="25.5" customHeight="1">
      <c r="A69" s="43">
        <v>3110</v>
      </c>
      <c r="B69" s="44"/>
      <c r="C69" s="44"/>
      <c r="D69" s="62"/>
      <c r="E69" s="28" t="s">
        <v>189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57">
        <v>0</v>
      </c>
      <c r="V69" s="58"/>
      <c r="W69" s="58"/>
      <c r="X69" s="58"/>
      <c r="Y69" s="59"/>
      <c r="Z69" s="57">
        <v>76665.98</v>
      </c>
      <c r="AA69" s="58"/>
      <c r="AB69" s="58"/>
      <c r="AC69" s="58"/>
      <c r="AD69" s="59"/>
      <c r="AE69" s="57">
        <v>76500.02</v>
      </c>
      <c r="AF69" s="58"/>
      <c r="AG69" s="58"/>
      <c r="AH69" s="59"/>
      <c r="AI69" s="57">
        <f t="shared" si="5"/>
        <v>76665.98</v>
      </c>
      <c r="AJ69" s="58"/>
      <c r="AK69" s="58"/>
      <c r="AL69" s="58"/>
      <c r="AM69" s="59"/>
      <c r="AN69" s="57">
        <v>0</v>
      </c>
      <c r="AO69" s="58"/>
      <c r="AP69" s="58"/>
      <c r="AQ69" s="58"/>
      <c r="AR69" s="59"/>
      <c r="AS69" s="57">
        <v>55700</v>
      </c>
      <c r="AT69" s="58"/>
      <c r="AU69" s="58"/>
      <c r="AV69" s="58"/>
      <c r="AW69" s="59"/>
      <c r="AX69" s="57">
        <v>55700</v>
      </c>
      <c r="AY69" s="58"/>
      <c r="AZ69" s="58"/>
      <c r="BA69" s="59"/>
      <c r="BB69" s="57">
        <f t="shared" si="6"/>
        <v>55700</v>
      </c>
      <c r="BC69" s="58"/>
      <c r="BD69" s="58"/>
      <c r="BE69" s="58"/>
      <c r="BF69" s="59"/>
      <c r="BG69" s="57">
        <v>0</v>
      </c>
      <c r="BH69" s="58"/>
      <c r="BI69" s="58"/>
      <c r="BJ69" s="58"/>
      <c r="BK69" s="59"/>
      <c r="BL69" s="57">
        <v>0</v>
      </c>
      <c r="BM69" s="58"/>
      <c r="BN69" s="58"/>
      <c r="BO69" s="58"/>
      <c r="BP69" s="59"/>
      <c r="BQ69" s="57">
        <v>0</v>
      </c>
      <c r="BR69" s="58"/>
      <c r="BS69" s="58"/>
      <c r="BT69" s="59"/>
      <c r="BU69" s="57">
        <f t="shared" si="7"/>
        <v>0</v>
      </c>
      <c r="BV69" s="58"/>
      <c r="BW69" s="58"/>
      <c r="BX69" s="58"/>
      <c r="BY69" s="59"/>
    </row>
    <row r="70" spans="1:79" s="6" customFormat="1" ht="12.75" customHeight="1">
      <c r="A70" s="45"/>
      <c r="B70" s="46"/>
      <c r="C70" s="46"/>
      <c r="D70" s="61"/>
      <c r="E70" s="33" t="s">
        <v>147</v>
      </c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5"/>
      <c r="U70" s="53">
        <v>863660.2699999999</v>
      </c>
      <c r="V70" s="54"/>
      <c r="W70" s="54"/>
      <c r="X70" s="54"/>
      <c r="Y70" s="55"/>
      <c r="Z70" s="53">
        <v>76917.98</v>
      </c>
      <c r="AA70" s="54"/>
      <c r="AB70" s="54"/>
      <c r="AC70" s="54"/>
      <c r="AD70" s="55"/>
      <c r="AE70" s="53">
        <v>76500.02</v>
      </c>
      <c r="AF70" s="54"/>
      <c r="AG70" s="54"/>
      <c r="AH70" s="55"/>
      <c r="AI70" s="53">
        <f t="shared" si="5"/>
        <v>940578.24999999988</v>
      </c>
      <c r="AJ70" s="54"/>
      <c r="AK70" s="54"/>
      <c r="AL70" s="54"/>
      <c r="AM70" s="55"/>
      <c r="AN70" s="53">
        <v>1110831</v>
      </c>
      <c r="AO70" s="54"/>
      <c r="AP70" s="54"/>
      <c r="AQ70" s="54"/>
      <c r="AR70" s="55"/>
      <c r="AS70" s="53">
        <v>55700</v>
      </c>
      <c r="AT70" s="54"/>
      <c r="AU70" s="54"/>
      <c r="AV70" s="54"/>
      <c r="AW70" s="55"/>
      <c r="AX70" s="53">
        <v>55700</v>
      </c>
      <c r="AY70" s="54"/>
      <c r="AZ70" s="54"/>
      <c r="BA70" s="55"/>
      <c r="BB70" s="53">
        <f t="shared" si="6"/>
        <v>1166531</v>
      </c>
      <c r="BC70" s="54"/>
      <c r="BD70" s="54"/>
      <c r="BE70" s="54"/>
      <c r="BF70" s="55"/>
      <c r="BG70" s="53">
        <v>1191680</v>
      </c>
      <c r="BH70" s="54"/>
      <c r="BI70" s="54"/>
      <c r="BJ70" s="54"/>
      <c r="BK70" s="55"/>
      <c r="BL70" s="53">
        <v>0</v>
      </c>
      <c r="BM70" s="54"/>
      <c r="BN70" s="54"/>
      <c r="BO70" s="54"/>
      <c r="BP70" s="55"/>
      <c r="BQ70" s="53">
        <v>0</v>
      </c>
      <c r="BR70" s="54"/>
      <c r="BS70" s="54"/>
      <c r="BT70" s="55"/>
      <c r="BU70" s="53">
        <f t="shared" si="7"/>
        <v>1191680</v>
      </c>
      <c r="BV70" s="54"/>
      <c r="BW70" s="54"/>
      <c r="BX70" s="54"/>
      <c r="BY70" s="55"/>
    </row>
    <row r="72" spans="1:79" ht="14.25" customHeight="1">
      <c r="A72" s="71" t="s">
        <v>271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1:79" ht="15" customHeight="1">
      <c r="A73" s="86" t="s">
        <v>258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</row>
    <row r="74" spans="1:79" ht="23.1" customHeight="1">
      <c r="A74" s="114" t="s">
        <v>119</v>
      </c>
      <c r="B74" s="115"/>
      <c r="C74" s="115"/>
      <c r="D74" s="115"/>
      <c r="E74" s="116"/>
      <c r="F74" s="48" t="s">
        <v>19</v>
      </c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83" t="s">
        <v>259</v>
      </c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5"/>
      <c r="AN74" s="83" t="s">
        <v>262</v>
      </c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5"/>
      <c r="BG74" s="83" t="s">
        <v>269</v>
      </c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5"/>
    </row>
    <row r="75" spans="1:79" ht="51.75" customHeight="1">
      <c r="A75" s="117"/>
      <c r="B75" s="118"/>
      <c r="C75" s="118"/>
      <c r="D75" s="118"/>
      <c r="E75" s="119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83" t="s">
        <v>4</v>
      </c>
      <c r="V75" s="84"/>
      <c r="W75" s="84"/>
      <c r="X75" s="84"/>
      <c r="Y75" s="85"/>
      <c r="Z75" s="83" t="s">
        <v>3</v>
      </c>
      <c r="AA75" s="84"/>
      <c r="AB75" s="84"/>
      <c r="AC75" s="84"/>
      <c r="AD75" s="85"/>
      <c r="AE75" s="108" t="s">
        <v>116</v>
      </c>
      <c r="AF75" s="109"/>
      <c r="AG75" s="109"/>
      <c r="AH75" s="110"/>
      <c r="AI75" s="83" t="s">
        <v>5</v>
      </c>
      <c r="AJ75" s="84"/>
      <c r="AK75" s="84"/>
      <c r="AL75" s="84"/>
      <c r="AM75" s="85"/>
      <c r="AN75" s="83" t="s">
        <v>4</v>
      </c>
      <c r="AO75" s="84"/>
      <c r="AP75" s="84"/>
      <c r="AQ75" s="84"/>
      <c r="AR75" s="85"/>
      <c r="AS75" s="83" t="s">
        <v>3</v>
      </c>
      <c r="AT75" s="84"/>
      <c r="AU75" s="84"/>
      <c r="AV75" s="84"/>
      <c r="AW75" s="85"/>
      <c r="AX75" s="108" t="s">
        <v>116</v>
      </c>
      <c r="AY75" s="109"/>
      <c r="AZ75" s="109"/>
      <c r="BA75" s="110"/>
      <c r="BB75" s="83" t="s">
        <v>96</v>
      </c>
      <c r="BC75" s="84"/>
      <c r="BD75" s="84"/>
      <c r="BE75" s="84"/>
      <c r="BF75" s="85"/>
      <c r="BG75" s="83" t="s">
        <v>4</v>
      </c>
      <c r="BH75" s="84"/>
      <c r="BI75" s="84"/>
      <c r="BJ75" s="84"/>
      <c r="BK75" s="85"/>
      <c r="BL75" s="83" t="s">
        <v>3</v>
      </c>
      <c r="BM75" s="84"/>
      <c r="BN75" s="84"/>
      <c r="BO75" s="84"/>
      <c r="BP75" s="85"/>
      <c r="BQ75" s="108" t="s">
        <v>116</v>
      </c>
      <c r="BR75" s="109"/>
      <c r="BS75" s="109"/>
      <c r="BT75" s="110"/>
      <c r="BU75" s="48" t="s">
        <v>97</v>
      </c>
      <c r="BV75" s="48"/>
      <c r="BW75" s="48"/>
      <c r="BX75" s="48"/>
      <c r="BY75" s="48"/>
    </row>
    <row r="76" spans="1:79" ht="15" customHeight="1">
      <c r="A76" s="83">
        <v>1</v>
      </c>
      <c r="B76" s="84"/>
      <c r="C76" s="84"/>
      <c r="D76" s="84"/>
      <c r="E76" s="85"/>
      <c r="F76" s="83">
        <v>2</v>
      </c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5"/>
      <c r="U76" s="83">
        <v>3</v>
      </c>
      <c r="V76" s="84"/>
      <c r="W76" s="84"/>
      <c r="X76" s="84"/>
      <c r="Y76" s="85"/>
      <c r="Z76" s="83">
        <v>4</v>
      </c>
      <c r="AA76" s="84"/>
      <c r="AB76" s="84"/>
      <c r="AC76" s="84"/>
      <c r="AD76" s="85"/>
      <c r="AE76" s="83">
        <v>5</v>
      </c>
      <c r="AF76" s="84"/>
      <c r="AG76" s="84"/>
      <c r="AH76" s="85"/>
      <c r="AI76" s="83">
        <v>6</v>
      </c>
      <c r="AJ76" s="84"/>
      <c r="AK76" s="84"/>
      <c r="AL76" s="84"/>
      <c r="AM76" s="85"/>
      <c r="AN76" s="83">
        <v>7</v>
      </c>
      <c r="AO76" s="84"/>
      <c r="AP76" s="84"/>
      <c r="AQ76" s="84"/>
      <c r="AR76" s="85"/>
      <c r="AS76" s="83">
        <v>8</v>
      </c>
      <c r="AT76" s="84"/>
      <c r="AU76" s="84"/>
      <c r="AV76" s="84"/>
      <c r="AW76" s="85"/>
      <c r="AX76" s="83">
        <v>9</v>
      </c>
      <c r="AY76" s="84"/>
      <c r="AZ76" s="84"/>
      <c r="BA76" s="85"/>
      <c r="BB76" s="83">
        <v>10</v>
      </c>
      <c r="BC76" s="84"/>
      <c r="BD76" s="84"/>
      <c r="BE76" s="84"/>
      <c r="BF76" s="85"/>
      <c r="BG76" s="83">
        <v>11</v>
      </c>
      <c r="BH76" s="84"/>
      <c r="BI76" s="84"/>
      <c r="BJ76" s="84"/>
      <c r="BK76" s="85"/>
      <c r="BL76" s="83">
        <v>12</v>
      </c>
      <c r="BM76" s="84"/>
      <c r="BN76" s="84"/>
      <c r="BO76" s="84"/>
      <c r="BP76" s="85"/>
      <c r="BQ76" s="83">
        <v>13</v>
      </c>
      <c r="BR76" s="84"/>
      <c r="BS76" s="84"/>
      <c r="BT76" s="85"/>
      <c r="BU76" s="48">
        <v>14</v>
      </c>
      <c r="BV76" s="48"/>
      <c r="BW76" s="48"/>
      <c r="BX76" s="48"/>
      <c r="BY76" s="48"/>
    </row>
    <row r="77" spans="1:79" s="1" customFormat="1" ht="13.5" hidden="1" customHeight="1">
      <c r="A77" s="99" t="s">
        <v>64</v>
      </c>
      <c r="B77" s="100"/>
      <c r="C77" s="100"/>
      <c r="D77" s="100"/>
      <c r="E77" s="101"/>
      <c r="F77" s="99" t="s">
        <v>57</v>
      </c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1"/>
      <c r="U77" s="99" t="s">
        <v>65</v>
      </c>
      <c r="V77" s="100"/>
      <c r="W77" s="100"/>
      <c r="X77" s="100"/>
      <c r="Y77" s="101"/>
      <c r="Z77" s="99" t="s">
        <v>66</v>
      </c>
      <c r="AA77" s="100"/>
      <c r="AB77" s="100"/>
      <c r="AC77" s="100"/>
      <c r="AD77" s="101"/>
      <c r="AE77" s="99" t="s">
        <v>91</v>
      </c>
      <c r="AF77" s="100"/>
      <c r="AG77" s="100"/>
      <c r="AH77" s="101"/>
      <c r="AI77" s="105" t="s">
        <v>170</v>
      </c>
      <c r="AJ77" s="106"/>
      <c r="AK77" s="106"/>
      <c r="AL77" s="106"/>
      <c r="AM77" s="107"/>
      <c r="AN77" s="99" t="s">
        <v>67</v>
      </c>
      <c r="AO77" s="100"/>
      <c r="AP77" s="100"/>
      <c r="AQ77" s="100"/>
      <c r="AR77" s="101"/>
      <c r="AS77" s="99" t="s">
        <v>68</v>
      </c>
      <c r="AT77" s="100"/>
      <c r="AU77" s="100"/>
      <c r="AV77" s="100"/>
      <c r="AW77" s="101"/>
      <c r="AX77" s="99" t="s">
        <v>92</v>
      </c>
      <c r="AY77" s="100"/>
      <c r="AZ77" s="100"/>
      <c r="BA77" s="101"/>
      <c r="BB77" s="105" t="s">
        <v>170</v>
      </c>
      <c r="BC77" s="106"/>
      <c r="BD77" s="106"/>
      <c r="BE77" s="106"/>
      <c r="BF77" s="107"/>
      <c r="BG77" s="99" t="s">
        <v>58</v>
      </c>
      <c r="BH77" s="100"/>
      <c r="BI77" s="100"/>
      <c r="BJ77" s="100"/>
      <c r="BK77" s="101"/>
      <c r="BL77" s="99" t="s">
        <v>59</v>
      </c>
      <c r="BM77" s="100"/>
      <c r="BN77" s="100"/>
      <c r="BO77" s="100"/>
      <c r="BP77" s="101"/>
      <c r="BQ77" s="99" t="s">
        <v>93</v>
      </c>
      <c r="BR77" s="100"/>
      <c r="BS77" s="100"/>
      <c r="BT77" s="101"/>
      <c r="BU77" s="94" t="s">
        <v>170</v>
      </c>
      <c r="BV77" s="94"/>
      <c r="BW77" s="94"/>
      <c r="BX77" s="94"/>
      <c r="BY77" s="94"/>
      <c r="CA77" t="s">
        <v>27</v>
      </c>
    </row>
    <row r="78" spans="1:79" s="6" customFormat="1" ht="12.75" customHeight="1">
      <c r="A78" s="45"/>
      <c r="B78" s="46"/>
      <c r="C78" s="46"/>
      <c r="D78" s="46"/>
      <c r="E78" s="61"/>
      <c r="F78" s="45" t="s">
        <v>147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61"/>
      <c r="U78" s="53"/>
      <c r="V78" s="54"/>
      <c r="W78" s="54"/>
      <c r="X78" s="54"/>
      <c r="Y78" s="55"/>
      <c r="Z78" s="53"/>
      <c r="AA78" s="54"/>
      <c r="AB78" s="54"/>
      <c r="AC78" s="54"/>
      <c r="AD78" s="55"/>
      <c r="AE78" s="53"/>
      <c r="AF78" s="54"/>
      <c r="AG78" s="54"/>
      <c r="AH78" s="55"/>
      <c r="AI78" s="53">
        <f>IF(ISNUMBER(U78),U78,0)+IF(ISNUMBER(Z78),Z78,0)</f>
        <v>0</v>
      </c>
      <c r="AJ78" s="54"/>
      <c r="AK78" s="54"/>
      <c r="AL78" s="54"/>
      <c r="AM78" s="55"/>
      <c r="AN78" s="53"/>
      <c r="AO78" s="54"/>
      <c r="AP78" s="54"/>
      <c r="AQ78" s="54"/>
      <c r="AR78" s="55"/>
      <c r="AS78" s="53"/>
      <c r="AT78" s="54"/>
      <c r="AU78" s="54"/>
      <c r="AV78" s="54"/>
      <c r="AW78" s="55"/>
      <c r="AX78" s="53"/>
      <c r="AY78" s="54"/>
      <c r="AZ78" s="54"/>
      <c r="BA78" s="55"/>
      <c r="BB78" s="53">
        <f>IF(ISNUMBER(AN78),AN78,0)+IF(ISNUMBER(AS78),AS78,0)</f>
        <v>0</v>
      </c>
      <c r="BC78" s="54"/>
      <c r="BD78" s="54"/>
      <c r="BE78" s="54"/>
      <c r="BF78" s="55"/>
      <c r="BG78" s="53"/>
      <c r="BH78" s="54"/>
      <c r="BI78" s="54"/>
      <c r="BJ78" s="54"/>
      <c r="BK78" s="55"/>
      <c r="BL78" s="53"/>
      <c r="BM78" s="54"/>
      <c r="BN78" s="54"/>
      <c r="BO78" s="54"/>
      <c r="BP78" s="55"/>
      <c r="BQ78" s="53"/>
      <c r="BR78" s="54"/>
      <c r="BS78" s="54"/>
      <c r="BT78" s="55"/>
      <c r="BU78" s="53">
        <f>IF(ISNUMBER(BG78),BG78,0)+IF(ISNUMBER(BL78),BL78,0)</f>
        <v>0</v>
      </c>
      <c r="BV78" s="54"/>
      <c r="BW78" s="54"/>
      <c r="BX78" s="54"/>
      <c r="BY78" s="55"/>
      <c r="CA78" s="6" t="s">
        <v>28</v>
      </c>
    </row>
    <row r="80" spans="1:79" ht="14.25" customHeight="1">
      <c r="A80" s="71" t="s">
        <v>286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1:79" ht="15" customHeight="1">
      <c r="A81" s="86" t="s">
        <v>258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</row>
    <row r="82" spans="1:79" ht="23.1" customHeight="1">
      <c r="A82" s="114" t="s">
        <v>118</v>
      </c>
      <c r="B82" s="115"/>
      <c r="C82" s="115"/>
      <c r="D82" s="116"/>
      <c r="E82" s="88" t="s">
        <v>19</v>
      </c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0"/>
      <c r="X82" s="83" t="s">
        <v>280</v>
      </c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5"/>
      <c r="AR82" s="48" t="s">
        <v>285</v>
      </c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</row>
    <row r="83" spans="1:79" ht="48.75" customHeight="1">
      <c r="A83" s="117"/>
      <c r="B83" s="118"/>
      <c r="C83" s="118"/>
      <c r="D83" s="119"/>
      <c r="E83" s="91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3"/>
      <c r="X83" s="88" t="s">
        <v>4</v>
      </c>
      <c r="Y83" s="89"/>
      <c r="Z83" s="89"/>
      <c r="AA83" s="89"/>
      <c r="AB83" s="90"/>
      <c r="AC83" s="88" t="s">
        <v>3</v>
      </c>
      <c r="AD83" s="89"/>
      <c r="AE83" s="89"/>
      <c r="AF83" s="89"/>
      <c r="AG83" s="90"/>
      <c r="AH83" s="108" t="s">
        <v>116</v>
      </c>
      <c r="AI83" s="109"/>
      <c r="AJ83" s="109"/>
      <c r="AK83" s="109"/>
      <c r="AL83" s="110"/>
      <c r="AM83" s="83" t="s">
        <v>5</v>
      </c>
      <c r="AN83" s="84"/>
      <c r="AO83" s="84"/>
      <c r="AP83" s="84"/>
      <c r="AQ83" s="85"/>
      <c r="AR83" s="83" t="s">
        <v>4</v>
      </c>
      <c r="AS83" s="84"/>
      <c r="AT83" s="84"/>
      <c r="AU83" s="84"/>
      <c r="AV83" s="85"/>
      <c r="AW83" s="83" t="s">
        <v>3</v>
      </c>
      <c r="AX83" s="84"/>
      <c r="AY83" s="84"/>
      <c r="AZ83" s="84"/>
      <c r="BA83" s="85"/>
      <c r="BB83" s="108" t="s">
        <v>116</v>
      </c>
      <c r="BC83" s="109"/>
      <c r="BD83" s="109"/>
      <c r="BE83" s="109"/>
      <c r="BF83" s="110"/>
      <c r="BG83" s="83" t="s">
        <v>96</v>
      </c>
      <c r="BH83" s="84"/>
      <c r="BI83" s="84"/>
      <c r="BJ83" s="84"/>
      <c r="BK83" s="85"/>
    </row>
    <row r="84" spans="1:79" ht="12.75" customHeight="1">
      <c r="A84" s="83">
        <v>1</v>
      </c>
      <c r="B84" s="84"/>
      <c r="C84" s="84"/>
      <c r="D84" s="85"/>
      <c r="E84" s="83">
        <v>2</v>
      </c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5"/>
      <c r="X84" s="83">
        <v>3</v>
      </c>
      <c r="Y84" s="84"/>
      <c r="Z84" s="84"/>
      <c r="AA84" s="84"/>
      <c r="AB84" s="85"/>
      <c r="AC84" s="83">
        <v>4</v>
      </c>
      <c r="AD84" s="84"/>
      <c r="AE84" s="84"/>
      <c r="AF84" s="84"/>
      <c r="AG84" s="85"/>
      <c r="AH84" s="83">
        <v>5</v>
      </c>
      <c r="AI84" s="84"/>
      <c r="AJ84" s="84"/>
      <c r="AK84" s="84"/>
      <c r="AL84" s="85"/>
      <c r="AM84" s="83">
        <v>6</v>
      </c>
      <c r="AN84" s="84"/>
      <c r="AO84" s="84"/>
      <c r="AP84" s="84"/>
      <c r="AQ84" s="85"/>
      <c r="AR84" s="83">
        <v>7</v>
      </c>
      <c r="AS84" s="84"/>
      <c r="AT84" s="84"/>
      <c r="AU84" s="84"/>
      <c r="AV84" s="85"/>
      <c r="AW84" s="83">
        <v>8</v>
      </c>
      <c r="AX84" s="84"/>
      <c r="AY84" s="84"/>
      <c r="AZ84" s="84"/>
      <c r="BA84" s="85"/>
      <c r="BB84" s="83">
        <v>9</v>
      </c>
      <c r="BC84" s="84"/>
      <c r="BD84" s="84"/>
      <c r="BE84" s="84"/>
      <c r="BF84" s="85"/>
      <c r="BG84" s="83">
        <v>10</v>
      </c>
      <c r="BH84" s="84"/>
      <c r="BI84" s="84"/>
      <c r="BJ84" s="84"/>
      <c r="BK84" s="85"/>
    </row>
    <row r="85" spans="1:79" s="1" customFormat="1" ht="12.75" hidden="1" customHeight="1">
      <c r="A85" s="99" t="s">
        <v>64</v>
      </c>
      <c r="B85" s="100"/>
      <c r="C85" s="100"/>
      <c r="D85" s="101"/>
      <c r="E85" s="99" t="s">
        <v>57</v>
      </c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1"/>
      <c r="X85" s="120" t="s">
        <v>60</v>
      </c>
      <c r="Y85" s="121"/>
      <c r="Z85" s="121"/>
      <c r="AA85" s="121"/>
      <c r="AB85" s="122"/>
      <c r="AC85" s="120" t="s">
        <v>61</v>
      </c>
      <c r="AD85" s="121"/>
      <c r="AE85" s="121"/>
      <c r="AF85" s="121"/>
      <c r="AG85" s="122"/>
      <c r="AH85" s="99" t="s">
        <v>94</v>
      </c>
      <c r="AI85" s="100"/>
      <c r="AJ85" s="100"/>
      <c r="AK85" s="100"/>
      <c r="AL85" s="101"/>
      <c r="AM85" s="105" t="s">
        <v>171</v>
      </c>
      <c r="AN85" s="106"/>
      <c r="AO85" s="106"/>
      <c r="AP85" s="106"/>
      <c r="AQ85" s="107"/>
      <c r="AR85" s="99" t="s">
        <v>62</v>
      </c>
      <c r="AS85" s="100"/>
      <c r="AT85" s="100"/>
      <c r="AU85" s="100"/>
      <c r="AV85" s="101"/>
      <c r="AW85" s="99" t="s">
        <v>63</v>
      </c>
      <c r="AX85" s="100"/>
      <c r="AY85" s="100"/>
      <c r="AZ85" s="100"/>
      <c r="BA85" s="101"/>
      <c r="BB85" s="99" t="s">
        <v>95</v>
      </c>
      <c r="BC85" s="100"/>
      <c r="BD85" s="100"/>
      <c r="BE85" s="100"/>
      <c r="BF85" s="101"/>
      <c r="BG85" s="105" t="s">
        <v>171</v>
      </c>
      <c r="BH85" s="106"/>
      <c r="BI85" s="106"/>
      <c r="BJ85" s="106"/>
      <c r="BK85" s="107"/>
      <c r="CA85" t="s">
        <v>29</v>
      </c>
    </row>
    <row r="86" spans="1:79" s="25" customFormat="1" ht="12.75" customHeight="1">
      <c r="A86" s="43">
        <v>2111</v>
      </c>
      <c r="B86" s="44"/>
      <c r="C86" s="44"/>
      <c r="D86" s="62"/>
      <c r="E86" s="28" t="s">
        <v>178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/>
      <c r="X86" s="57">
        <v>971956</v>
      </c>
      <c r="Y86" s="58"/>
      <c r="Z86" s="58"/>
      <c r="AA86" s="58"/>
      <c r="AB86" s="59"/>
      <c r="AC86" s="57">
        <v>0</v>
      </c>
      <c r="AD86" s="58"/>
      <c r="AE86" s="58"/>
      <c r="AF86" s="58"/>
      <c r="AG86" s="59"/>
      <c r="AH86" s="57">
        <v>0</v>
      </c>
      <c r="AI86" s="58"/>
      <c r="AJ86" s="58"/>
      <c r="AK86" s="58"/>
      <c r="AL86" s="59"/>
      <c r="AM86" s="57">
        <f t="shared" ref="AM86:AM98" si="8">IF(ISNUMBER(X86),X86,0)+IF(ISNUMBER(AC86),AC86,0)</f>
        <v>971956</v>
      </c>
      <c r="AN86" s="58"/>
      <c r="AO86" s="58"/>
      <c r="AP86" s="58"/>
      <c r="AQ86" s="59"/>
      <c r="AR86" s="57">
        <v>1038298</v>
      </c>
      <c r="AS86" s="58"/>
      <c r="AT86" s="58"/>
      <c r="AU86" s="58"/>
      <c r="AV86" s="59"/>
      <c r="AW86" s="57">
        <v>0</v>
      </c>
      <c r="AX86" s="58"/>
      <c r="AY86" s="58"/>
      <c r="AZ86" s="58"/>
      <c r="BA86" s="59"/>
      <c r="BB86" s="57">
        <v>0</v>
      </c>
      <c r="BC86" s="58"/>
      <c r="BD86" s="58"/>
      <c r="BE86" s="58"/>
      <c r="BF86" s="59"/>
      <c r="BG86" s="60">
        <f t="shared" ref="BG86:BG98" si="9">IF(ISNUMBER(AR86),AR86,0)+IF(ISNUMBER(AW86),AW86,0)</f>
        <v>1038298</v>
      </c>
      <c r="BH86" s="60"/>
      <c r="BI86" s="60"/>
      <c r="BJ86" s="60"/>
      <c r="BK86" s="60"/>
      <c r="CA86" s="25" t="s">
        <v>30</v>
      </c>
    </row>
    <row r="87" spans="1:79" s="25" customFormat="1" ht="12.75" customHeight="1">
      <c r="A87" s="43">
        <v>2120</v>
      </c>
      <c r="B87" s="44"/>
      <c r="C87" s="44"/>
      <c r="D87" s="62"/>
      <c r="E87" s="28" t="s">
        <v>179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/>
      <c r="X87" s="57">
        <v>213830</v>
      </c>
      <c r="Y87" s="58"/>
      <c r="Z87" s="58"/>
      <c r="AA87" s="58"/>
      <c r="AB87" s="59"/>
      <c r="AC87" s="57">
        <v>0</v>
      </c>
      <c r="AD87" s="58"/>
      <c r="AE87" s="58"/>
      <c r="AF87" s="58"/>
      <c r="AG87" s="59"/>
      <c r="AH87" s="57">
        <v>0</v>
      </c>
      <c r="AI87" s="58"/>
      <c r="AJ87" s="58"/>
      <c r="AK87" s="58"/>
      <c r="AL87" s="59"/>
      <c r="AM87" s="57">
        <f t="shared" si="8"/>
        <v>213830</v>
      </c>
      <c r="AN87" s="58"/>
      <c r="AO87" s="58"/>
      <c r="AP87" s="58"/>
      <c r="AQ87" s="59"/>
      <c r="AR87" s="57">
        <v>228426</v>
      </c>
      <c r="AS87" s="58"/>
      <c r="AT87" s="58"/>
      <c r="AU87" s="58"/>
      <c r="AV87" s="59"/>
      <c r="AW87" s="57">
        <v>0</v>
      </c>
      <c r="AX87" s="58"/>
      <c r="AY87" s="58"/>
      <c r="AZ87" s="58"/>
      <c r="BA87" s="59"/>
      <c r="BB87" s="57">
        <v>0</v>
      </c>
      <c r="BC87" s="58"/>
      <c r="BD87" s="58"/>
      <c r="BE87" s="58"/>
      <c r="BF87" s="59"/>
      <c r="BG87" s="60">
        <f t="shared" si="9"/>
        <v>228426</v>
      </c>
      <c r="BH87" s="60"/>
      <c r="BI87" s="60"/>
      <c r="BJ87" s="60"/>
      <c r="BK87" s="60"/>
    </row>
    <row r="88" spans="1:79" s="25" customFormat="1" ht="12.75" customHeight="1">
      <c r="A88" s="43">
        <v>2210</v>
      </c>
      <c r="B88" s="44"/>
      <c r="C88" s="44"/>
      <c r="D88" s="62"/>
      <c r="E88" s="28" t="s">
        <v>180</v>
      </c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0"/>
      <c r="X88" s="57">
        <v>28740</v>
      </c>
      <c r="Y88" s="58"/>
      <c r="Z88" s="58"/>
      <c r="AA88" s="58"/>
      <c r="AB88" s="59"/>
      <c r="AC88" s="57">
        <v>0</v>
      </c>
      <c r="AD88" s="58"/>
      <c r="AE88" s="58"/>
      <c r="AF88" s="58"/>
      <c r="AG88" s="59"/>
      <c r="AH88" s="57">
        <v>0</v>
      </c>
      <c r="AI88" s="58"/>
      <c r="AJ88" s="58"/>
      <c r="AK88" s="58"/>
      <c r="AL88" s="59"/>
      <c r="AM88" s="57">
        <f t="shared" si="8"/>
        <v>28740</v>
      </c>
      <c r="AN88" s="58"/>
      <c r="AO88" s="58"/>
      <c r="AP88" s="58"/>
      <c r="AQ88" s="59"/>
      <c r="AR88" s="57">
        <v>32361</v>
      </c>
      <c r="AS88" s="58"/>
      <c r="AT88" s="58"/>
      <c r="AU88" s="58"/>
      <c r="AV88" s="59"/>
      <c r="AW88" s="57">
        <v>0</v>
      </c>
      <c r="AX88" s="58"/>
      <c r="AY88" s="58"/>
      <c r="AZ88" s="58"/>
      <c r="BA88" s="59"/>
      <c r="BB88" s="57">
        <v>0</v>
      </c>
      <c r="BC88" s="58"/>
      <c r="BD88" s="58"/>
      <c r="BE88" s="58"/>
      <c r="BF88" s="59"/>
      <c r="BG88" s="60">
        <f t="shared" si="9"/>
        <v>32361</v>
      </c>
      <c r="BH88" s="60"/>
      <c r="BI88" s="60"/>
      <c r="BJ88" s="60"/>
      <c r="BK88" s="60"/>
    </row>
    <row r="89" spans="1:79" s="25" customFormat="1" ht="12.75" customHeight="1">
      <c r="A89" s="43">
        <v>2240</v>
      </c>
      <c r="B89" s="44"/>
      <c r="C89" s="44"/>
      <c r="D89" s="62"/>
      <c r="E89" s="28" t="s">
        <v>181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0"/>
      <c r="X89" s="57">
        <v>12847</v>
      </c>
      <c r="Y89" s="58"/>
      <c r="Z89" s="58"/>
      <c r="AA89" s="58"/>
      <c r="AB89" s="59"/>
      <c r="AC89" s="57">
        <v>0</v>
      </c>
      <c r="AD89" s="58"/>
      <c r="AE89" s="58"/>
      <c r="AF89" s="58"/>
      <c r="AG89" s="59"/>
      <c r="AH89" s="57">
        <v>0</v>
      </c>
      <c r="AI89" s="58"/>
      <c r="AJ89" s="58"/>
      <c r="AK89" s="58"/>
      <c r="AL89" s="59"/>
      <c r="AM89" s="57">
        <f t="shared" si="8"/>
        <v>12847</v>
      </c>
      <c r="AN89" s="58"/>
      <c r="AO89" s="58"/>
      <c r="AP89" s="58"/>
      <c r="AQ89" s="59"/>
      <c r="AR89" s="57">
        <v>14371</v>
      </c>
      <c r="AS89" s="58"/>
      <c r="AT89" s="58"/>
      <c r="AU89" s="58"/>
      <c r="AV89" s="59"/>
      <c r="AW89" s="57">
        <v>0</v>
      </c>
      <c r="AX89" s="58"/>
      <c r="AY89" s="58"/>
      <c r="AZ89" s="58"/>
      <c r="BA89" s="59"/>
      <c r="BB89" s="57">
        <v>0</v>
      </c>
      <c r="BC89" s="58"/>
      <c r="BD89" s="58"/>
      <c r="BE89" s="58"/>
      <c r="BF89" s="59"/>
      <c r="BG89" s="60">
        <f t="shared" si="9"/>
        <v>14371</v>
      </c>
      <c r="BH89" s="60"/>
      <c r="BI89" s="60"/>
      <c r="BJ89" s="60"/>
      <c r="BK89" s="60"/>
    </row>
    <row r="90" spans="1:79" s="25" customFormat="1" ht="12.75" customHeight="1">
      <c r="A90" s="43">
        <v>2250</v>
      </c>
      <c r="B90" s="44"/>
      <c r="C90" s="44"/>
      <c r="D90" s="62"/>
      <c r="E90" s="28" t="s">
        <v>182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/>
      <c r="X90" s="57">
        <v>13590</v>
      </c>
      <c r="Y90" s="58"/>
      <c r="Z90" s="58"/>
      <c r="AA90" s="58"/>
      <c r="AB90" s="59"/>
      <c r="AC90" s="57">
        <v>0</v>
      </c>
      <c r="AD90" s="58"/>
      <c r="AE90" s="58"/>
      <c r="AF90" s="58"/>
      <c r="AG90" s="59"/>
      <c r="AH90" s="57">
        <v>0</v>
      </c>
      <c r="AI90" s="58"/>
      <c r="AJ90" s="58"/>
      <c r="AK90" s="58"/>
      <c r="AL90" s="59"/>
      <c r="AM90" s="57">
        <f t="shared" si="8"/>
        <v>13590</v>
      </c>
      <c r="AN90" s="58"/>
      <c r="AO90" s="58"/>
      <c r="AP90" s="58"/>
      <c r="AQ90" s="59"/>
      <c r="AR90" s="57">
        <v>13689</v>
      </c>
      <c r="AS90" s="58"/>
      <c r="AT90" s="58"/>
      <c r="AU90" s="58"/>
      <c r="AV90" s="59"/>
      <c r="AW90" s="57">
        <v>0</v>
      </c>
      <c r="AX90" s="58"/>
      <c r="AY90" s="58"/>
      <c r="AZ90" s="58"/>
      <c r="BA90" s="59"/>
      <c r="BB90" s="57">
        <v>0</v>
      </c>
      <c r="BC90" s="58"/>
      <c r="BD90" s="58"/>
      <c r="BE90" s="58"/>
      <c r="BF90" s="59"/>
      <c r="BG90" s="60">
        <f t="shared" si="9"/>
        <v>13689</v>
      </c>
      <c r="BH90" s="60"/>
      <c r="BI90" s="60"/>
      <c r="BJ90" s="60"/>
      <c r="BK90" s="60"/>
    </row>
    <row r="91" spans="1:79" s="25" customFormat="1" ht="12.75" customHeight="1">
      <c r="A91" s="43">
        <v>2271</v>
      </c>
      <c r="B91" s="44"/>
      <c r="C91" s="44"/>
      <c r="D91" s="62"/>
      <c r="E91" s="28" t="s">
        <v>183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0"/>
      <c r="X91" s="57">
        <v>30456</v>
      </c>
      <c r="Y91" s="58"/>
      <c r="Z91" s="58"/>
      <c r="AA91" s="58"/>
      <c r="AB91" s="59"/>
      <c r="AC91" s="57">
        <v>0</v>
      </c>
      <c r="AD91" s="58"/>
      <c r="AE91" s="58"/>
      <c r="AF91" s="58"/>
      <c r="AG91" s="59"/>
      <c r="AH91" s="57">
        <v>0</v>
      </c>
      <c r="AI91" s="58"/>
      <c r="AJ91" s="58"/>
      <c r="AK91" s="58"/>
      <c r="AL91" s="59"/>
      <c r="AM91" s="57">
        <f t="shared" si="8"/>
        <v>30456</v>
      </c>
      <c r="AN91" s="58"/>
      <c r="AO91" s="58"/>
      <c r="AP91" s="58"/>
      <c r="AQ91" s="59"/>
      <c r="AR91" s="57">
        <v>30456</v>
      </c>
      <c r="AS91" s="58"/>
      <c r="AT91" s="58"/>
      <c r="AU91" s="58"/>
      <c r="AV91" s="59"/>
      <c r="AW91" s="57">
        <v>0</v>
      </c>
      <c r="AX91" s="58"/>
      <c r="AY91" s="58"/>
      <c r="AZ91" s="58"/>
      <c r="BA91" s="59"/>
      <c r="BB91" s="57">
        <v>0</v>
      </c>
      <c r="BC91" s="58"/>
      <c r="BD91" s="58"/>
      <c r="BE91" s="58"/>
      <c r="BF91" s="59"/>
      <c r="BG91" s="60">
        <f t="shared" si="9"/>
        <v>30456</v>
      </c>
      <c r="BH91" s="60"/>
      <c r="BI91" s="60"/>
      <c r="BJ91" s="60"/>
      <c r="BK91" s="60"/>
    </row>
    <row r="92" spans="1:79" s="25" customFormat="1" ht="12.75" customHeight="1">
      <c r="A92" s="43">
        <v>2272</v>
      </c>
      <c r="B92" s="44"/>
      <c r="C92" s="44"/>
      <c r="D92" s="62"/>
      <c r="E92" s="28" t="s">
        <v>184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/>
      <c r="X92" s="57">
        <v>3935</v>
      </c>
      <c r="Y92" s="58"/>
      <c r="Z92" s="58"/>
      <c r="AA92" s="58"/>
      <c r="AB92" s="59"/>
      <c r="AC92" s="57">
        <v>0</v>
      </c>
      <c r="AD92" s="58"/>
      <c r="AE92" s="58"/>
      <c r="AF92" s="58"/>
      <c r="AG92" s="59"/>
      <c r="AH92" s="57">
        <v>0</v>
      </c>
      <c r="AI92" s="58"/>
      <c r="AJ92" s="58"/>
      <c r="AK92" s="58"/>
      <c r="AL92" s="59"/>
      <c r="AM92" s="57">
        <f t="shared" si="8"/>
        <v>3935</v>
      </c>
      <c r="AN92" s="58"/>
      <c r="AO92" s="58"/>
      <c r="AP92" s="58"/>
      <c r="AQ92" s="59"/>
      <c r="AR92" s="57">
        <v>4132</v>
      </c>
      <c r="AS92" s="58"/>
      <c r="AT92" s="58"/>
      <c r="AU92" s="58"/>
      <c r="AV92" s="59"/>
      <c r="AW92" s="57">
        <v>0</v>
      </c>
      <c r="AX92" s="58"/>
      <c r="AY92" s="58"/>
      <c r="AZ92" s="58"/>
      <c r="BA92" s="59"/>
      <c r="BB92" s="57">
        <v>0</v>
      </c>
      <c r="BC92" s="58"/>
      <c r="BD92" s="58"/>
      <c r="BE92" s="58"/>
      <c r="BF92" s="59"/>
      <c r="BG92" s="60">
        <f t="shared" si="9"/>
        <v>4132</v>
      </c>
      <c r="BH92" s="60"/>
      <c r="BI92" s="60"/>
      <c r="BJ92" s="60"/>
      <c r="BK92" s="60"/>
    </row>
    <row r="93" spans="1:79" s="25" customFormat="1" ht="12.75" customHeight="1">
      <c r="A93" s="43">
        <v>2273</v>
      </c>
      <c r="B93" s="44"/>
      <c r="C93" s="44"/>
      <c r="D93" s="62"/>
      <c r="E93" s="28" t="s">
        <v>185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/>
      <c r="X93" s="57">
        <v>15972</v>
      </c>
      <c r="Y93" s="58"/>
      <c r="Z93" s="58"/>
      <c r="AA93" s="58"/>
      <c r="AB93" s="59"/>
      <c r="AC93" s="57">
        <v>0</v>
      </c>
      <c r="AD93" s="58"/>
      <c r="AE93" s="58"/>
      <c r="AF93" s="58"/>
      <c r="AG93" s="59"/>
      <c r="AH93" s="57">
        <v>0</v>
      </c>
      <c r="AI93" s="58"/>
      <c r="AJ93" s="58"/>
      <c r="AK93" s="58"/>
      <c r="AL93" s="59"/>
      <c r="AM93" s="57">
        <f t="shared" si="8"/>
        <v>15972</v>
      </c>
      <c r="AN93" s="58"/>
      <c r="AO93" s="58"/>
      <c r="AP93" s="58"/>
      <c r="AQ93" s="59"/>
      <c r="AR93" s="57">
        <v>16782</v>
      </c>
      <c r="AS93" s="58"/>
      <c r="AT93" s="58"/>
      <c r="AU93" s="58"/>
      <c r="AV93" s="59"/>
      <c r="AW93" s="57">
        <v>0</v>
      </c>
      <c r="AX93" s="58"/>
      <c r="AY93" s="58"/>
      <c r="AZ93" s="58"/>
      <c r="BA93" s="59"/>
      <c r="BB93" s="57">
        <v>0</v>
      </c>
      <c r="BC93" s="58"/>
      <c r="BD93" s="58"/>
      <c r="BE93" s="58"/>
      <c r="BF93" s="59"/>
      <c r="BG93" s="60">
        <f t="shared" si="9"/>
        <v>16782</v>
      </c>
      <c r="BH93" s="60"/>
      <c r="BI93" s="60"/>
      <c r="BJ93" s="60"/>
      <c r="BK93" s="60"/>
    </row>
    <row r="94" spans="1:79" s="25" customFormat="1" ht="12.75" customHeight="1">
      <c r="A94" s="43">
        <v>2275</v>
      </c>
      <c r="B94" s="44"/>
      <c r="C94" s="44"/>
      <c r="D94" s="62"/>
      <c r="E94" s="28" t="s">
        <v>186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/>
      <c r="X94" s="57">
        <v>205</v>
      </c>
      <c r="Y94" s="58"/>
      <c r="Z94" s="58"/>
      <c r="AA94" s="58"/>
      <c r="AB94" s="59"/>
      <c r="AC94" s="57">
        <v>0</v>
      </c>
      <c r="AD94" s="58"/>
      <c r="AE94" s="58"/>
      <c r="AF94" s="58"/>
      <c r="AG94" s="59"/>
      <c r="AH94" s="57">
        <v>0</v>
      </c>
      <c r="AI94" s="58"/>
      <c r="AJ94" s="58"/>
      <c r="AK94" s="58"/>
      <c r="AL94" s="59"/>
      <c r="AM94" s="57">
        <f t="shared" si="8"/>
        <v>205</v>
      </c>
      <c r="AN94" s="58"/>
      <c r="AO94" s="58"/>
      <c r="AP94" s="58"/>
      <c r="AQ94" s="59"/>
      <c r="AR94" s="57">
        <v>216</v>
      </c>
      <c r="AS94" s="58"/>
      <c r="AT94" s="58"/>
      <c r="AU94" s="58"/>
      <c r="AV94" s="59"/>
      <c r="AW94" s="57">
        <v>0</v>
      </c>
      <c r="AX94" s="58"/>
      <c r="AY94" s="58"/>
      <c r="AZ94" s="58"/>
      <c r="BA94" s="59"/>
      <c r="BB94" s="57">
        <v>0</v>
      </c>
      <c r="BC94" s="58"/>
      <c r="BD94" s="58"/>
      <c r="BE94" s="58"/>
      <c r="BF94" s="59"/>
      <c r="BG94" s="60">
        <f t="shared" si="9"/>
        <v>216</v>
      </c>
      <c r="BH94" s="60"/>
      <c r="BI94" s="60"/>
      <c r="BJ94" s="60"/>
      <c r="BK94" s="60"/>
    </row>
    <row r="95" spans="1:79" s="25" customFormat="1" ht="25.5" customHeight="1">
      <c r="A95" s="43">
        <v>2282</v>
      </c>
      <c r="B95" s="44"/>
      <c r="C95" s="44"/>
      <c r="D95" s="62"/>
      <c r="E95" s="28" t="s">
        <v>187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30"/>
      <c r="X95" s="57">
        <v>5840</v>
      </c>
      <c r="Y95" s="58"/>
      <c r="Z95" s="58"/>
      <c r="AA95" s="58"/>
      <c r="AB95" s="59"/>
      <c r="AC95" s="57">
        <v>0</v>
      </c>
      <c r="AD95" s="58"/>
      <c r="AE95" s="58"/>
      <c r="AF95" s="58"/>
      <c r="AG95" s="59"/>
      <c r="AH95" s="57">
        <v>0</v>
      </c>
      <c r="AI95" s="58"/>
      <c r="AJ95" s="58"/>
      <c r="AK95" s="58"/>
      <c r="AL95" s="59"/>
      <c r="AM95" s="57">
        <f t="shared" si="8"/>
        <v>5840</v>
      </c>
      <c r="AN95" s="58"/>
      <c r="AO95" s="58"/>
      <c r="AP95" s="58"/>
      <c r="AQ95" s="59"/>
      <c r="AR95" s="57">
        <v>6544</v>
      </c>
      <c r="AS95" s="58"/>
      <c r="AT95" s="58"/>
      <c r="AU95" s="58"/>
      <c r="AV95" s="59"/>
      <c r="AW95" s="57">
        <v>0</v>
      </c>
      <c r="AX95" s="58"/>
      <c r="AY95" s="58"/>
      <c r="AZ95" s="58"/>
      <c r="BA95" s="59"/>
      <c r="BB95" s="57">
        <v>0</v>
      </c>
      <c r="BC95" s="58"/>
      <c r="BD95" s="58"/>
      <c r="BE95" s="58"/>
      <c r="BF95" s="59"/>
      <c r="BG95" s="60">
        <f t="shared" si="9"/>
        <v>6544</v>
      </c>
      <c r="BH95" s="60"/>
      <c r="BI95" s="60"/>
      <c r="BJ95" s="60"/>
      <c r="BK95" s="60"/>
    </row>
    <row r="96" spans="1:79" s="25" customFormat="1" ht="12.75" customHeight="1">
      <c r="A96" s="43">
        <v>2800</v>
      </c>
      <c r="B96" s="44"/>
      <c r="C96" s="44"/>
      <c r="D96" s="62"/>
      <c r="E96" s="28" t="s">
        <v>188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/>
      <c r="X96" s="57">
        <v>0</v>
      </c>
      <c r="Y96" s="58"/>
      <c r="Z96" s="58"/>
      <c r="AA96" s="58"/>
      <c r="AB96" s="59"/>
      <c r="AC96" s="57">
        <v>0</v>
      </c>
      <c r="AD96" s="58"/>
      <c r="AE96" s="58"/>
      <c r="AF96" s="58"/>
      <c r="AG96" s="59"/>
      <c r="AH96" s="57">
        <v>0</v>
      </c>
      <c r="AI96" s="58"/>
      <c r="AJ96" s="58"/>
      <c r="AK96" s="58"/>
      <c r="AL96" s="59"/>
      <c r="AM96" s="57">
        <f t="shared" si="8"/>
        <v>0</v>
      </c>
      <c r="AN96" s="58"/>
      <c r="AO96" s="58"/>
      <c r="AP96" s="58"/>
      <c r="AQ96" s="59"/>
      <c r="AR96" s="57">
        <v>0</v>
      </c>
      <c r="AS96" s="58"/>
      <c r="AT96" s="58"/>
      <c r="AU96" s="58"/>
      <c r="AV96" s="59"/>
      <c r="AW96" s="57">
        <v>0</v>
      </c>
      <c r="AX96" s="58"/>
      <c r="AY96" s="58"/>
      <c r="AZ96" s="58"/>
      <c r="BA96" s="59"/>
      <c r="BB96" s="57">
        <v>0</v>
      </c>
      <c r="BC96" s="58"/>
      <c r="BD96" s="58"/>
      <c r="BE96" s="58"/>
      <c r="BF96" s="59"/>
      <c r="BG96" s="60">
        <f t="shared" si="9"/>
        <v>0</v>
      </c>
      <c r="BH96" s="60"/>
      <c r="BI96" s="60"/>
      <c r="BJ96" s="60"/>
      <c r="BK96" s="60"/>
    </row>
    <row r="97" spans="1:79" s="25" customFormat="1" ht="25.5" customHeight="1">
      <c r="A97" s="43">
        <v>3110</v>
      </c>
      <c r="B97" s="44"/>
      <c r="C97" s="44"/>
      <c r="D97" s="62"/>
      <c r="E97" s="28" t="s">
        <v>189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/>
      <c r="X97" s="57">
        <v>0</v>
      </c>
      <c r="Y97" s="58"/>
      <c r="Z97" s="58"/>
      <c r="AA97" s="58"/>
      <c r="AB97" s="59"/>
      <c r="AC97" s="57">
        <v>0</v>
      </c>
      <c r="AD97" s="58"/>
      <c r="AE97" s="58"/>
      <c r="AF97" s="58"/>
      <c r="AG97" s="59"/>
      <c r="AH97" s="57">
        <v>0</v>
      </c>
      <c r="AI97" s="58"/>
      <c r="AJ97" s="58"/>
      <c r="AK97" s="58"/>
      <c r="AL97" s="59"/>
      <c r="AM97" s="57">
        <f t="shared" si="8"/>
        <v>0</v>
      </c>
      <c r="AN97" s="58"/>
      <c r="AO97" s="58"/>
      <c r="AP97" s="58"/>
      <c r="AQ97" s="59"/>
      <c r="AR97" s="57">
        <v>0</v>
      </c>
      <c r="AS97" s="58"/>
      <c r="AT97" s="58"/>
      <c r="AU97" s="58"/>
      <c r="AV97" s="59"/>
      <c r="AW97" s="57">
        <v>0</v>
      </c>
      <c r="AX97" s="58"/>
      <c r="AY97" s="58"/>
      <c r="AZ97" s="58"/>
      <c r="BA97" s="59"/>
      <c r="BB97" s="57">
        <v>0</v>
      </c>
      <c r="BC97" s="58"/>
      <c r="BD97" s="58"/>
      <c r="BE97" s="58"/>
      <c r="BF97" s="59"/>
      <c r="BG97" s="60">
        <f t="shared" si="9"/>
        <v>0</v>
      </c>
      <c r="BH97" s="60"/>
      <c r="BI97" s="60"/>
      <c r="BJ97" s="60"/>
      <c r="BK97" s="60"/>
    </row>
    <row r="98" spans="1:79" s="6" customFormat="1" ht="12.75" customHeight="1">
      <c r="A98" s="45"/>
      <c r="B98" s="46"/>
      <c r="C98" s="46"/>
      <c r="D98" s="61"/>
      <c r="E98" s="33" t="s">
        <v>147</v>
      </c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5"/>
      <c r="X98" s="53">
        <v>1297371</v>
      </c>
      <c r="Y98" s="54"/>
      <c r="Z98" s="54"/>
      <c r="AA98" s="54"/>
      <c r="AB98" s="55"/>
      <c r="AC98" s="53">
        <v>0</v>
      </c>
      <c r="AD98" s="54"/>
      <c r="AE98" s="54"/>
      <c r="AF98" s="54"/>
      <c r="AG98" s="55"/>
      <c r="AH98" s="53">
        <v>0</v>
      </c>
      <c r="AI98" s="54"/>
      <c r="AJ98" s="54"/>
      <c r="AK98" s="54"/>
      <c r="AL98" s="55"/>
      <c r="AM98" s="53">
        <f t="shared" si="8"/>
        <v>1297371</v>
      </c>
      <c r="AN98" s="54"/>
      <c r="AO98" s="54"/>
      <c r="AP98" s="54"/>
      <c r="AQ98" s="55"/>
      <c r="AR98" s="53">
        <v>1385275</v>
      </c>
      <c r="AS98" s="54"/>
      <c r="AT98" s="54"/>
      <c r="AU98" s="54"/>
      <c r="AV98" s="55"/>
      <c r="AW98" s="53">
        <v>0</v>
      </c>
      <c r="AX98" s="54"/>
      <c r="AY98" s="54"/>
      <c r="AZ98" s="54"/>
      <c r="BA98" s="55"/>
      <c r="BB98" s="53">
        <v>0</v>
      </c>
      <c r="BC98" s="54"/>
      <c r="BD98" s="54"/>
      <c r="BE98" s="54"/>
      <c r="BF98" s="55"/>
      <c r="BG98" s="56">
        <f t="shared" si="9"/>
        <v>1385275</v>
      </c>
      <c r="BH98" s="56"/>
      <c r="BI98" s="56"/>
      <c r="BJ98" s="56"/>
      <c r="BK98" s="56"/>
    </row>
    <row r="100" spans="1:79" ht="14.25" customHeight="1">
      <c r="A100" s="71" t="s">
        <v>287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1:79" ht="15" customHeight="1">
      <c r="A101" s="86" t="s">
        <v>258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</row>
    <row r="102" spans="1:79" ht="23.1" customHeight="1">
      <c r="A102" s="114" t="s">
        <v>119</v>
      </c>
      <c r="B102" s="115"/>
      <c r="C102" s="115"/>
      <c r="D102" s="115"/>
      <c r="E102" s="116"/>
      <c r="F102" s="88" t="s">
        <v>19</v>
      </c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90"/>
      <c r="X102" s="48" t="s">
        <v>280</v>
      </c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83" t="s">
        <v>285</v>
      </c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5"/>
    </row>
    <row r="103" spans="1:79" ht="53.25" customHeight="1">
      <c r="A103" s="117"/>
      <c r="B103" s="118"/>
      <c r="C103" s="118"/>
      <c r="D103" s="118"/>
      <c r="E103" s="119"/>
      <c r="F103" s="91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3"/>
      <c r="X103" s="83" t="s">
        <v>4</v>
      </c>
      <c r="Y103" s="84"/>
      <c r="Z103" s="84"/>
      <c r="AA103" s="84"/>
      <c r="AB103" s="85"/>
      <c r="AC103" s="83" t="s">
        <v>3</v>
      </c>
      <c r="AD103" s="84"/>
      <c r="AE103" s="84"/>
      <c r="AF103" s="84"/>
      <c r="AG103" s="85"/>
      <c r="AH103" s="108" t="s">
        <v>116</v>
      </c>
      <c r="AI103" s="109"/>
      <c r="AJ103" s="109"/>
      <c r="AK103" s="109"/>
      <c r="AL103" s="110"/>
      <c r="AM103" s="83" t="s">
        <v>5</v>
      </c>
      <c r="AN103" s="84"/>
      <c r="AO103" s="84"/>
      <c r="AP103" s="84"/>
      <c r="AQ103" s="85"/>
      <c r="AR103" s="83" t="s">
        <v>4</v>
      </c>
      <c r="AS103" s="84"/>
      <c r="AT103" s="84"/>
      <c r="AU103" s="84"/>
      <c r="AV103" s="85"/>
      <c r="AW103" s="83" t="s">
        <v>3</v>
      </c>
      <c r="AX103" s="84"/>
      <c r="AY103" s="84"/>
      <c r="AZ103" s="84"/>
      <c r="BA103" s="85"/>
      <c r="BB103" s="76" t="s">
        <v>116</v>
      </c>
      <c r="BC103" s="76"/>
      <c r="BD103" s="76"/>
      <c r="BE103" s="76"/>
      <c r="BF103" s="76"/>
      <c r="BG103" s="83" t="s">
        <v>96</v>
      </c>
      <c r="BH103" s="84"/>
      <c r="BI103" s="84"/>
      <c r="BJ103" s="84"/>
      <c r="BK103" s="85"/>
    </row>
    <row r="104" spans="1:79" ht="15" customHeight="1">
      <c r="A104" s="83">
        <v>1</v>
      </c>
      <c r="B104" s="84"/>
      <c r="C104" s="84"/>
      <c r="D104" s="84"/>
      <c r="E104" s="85"/>
      <c r="F104" s="83">
        <v>2</v>
      </c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5"/>
      <c r="X104" s="83">
        <v>3</v>
      </c>
      <c r="Y104" s="84"/>
      <c r="Z104" s="84"/>
      <c r="AA104" s="84"/>
      <c r="AB104" s="85"/>
      <c r="AC104" s="83">
        <v>4</v>
      </c>
      <c r="AD104" s="84"/>
      <c r="AE104" s="84"/>
      <c r="AF104" s="84"/>
      <c r="AG104" s="85"/>
      <c r="AH104" s="83">
        <v>5</v>
      </c>
      <c r="AI104" s="84"/>
      <c r="AJ104" s="84"/>
      <c r="AK104" s="84"/>
      <c r="AL104" s="85"/>
      <c r="AM104" s="83">
        <v>6</v>
      </c>
      <c r="AN104" s="84"/>
      <c r="AO104" s="84"/>
      <c r="AP104" s="84"/>
      <c r="AQ104" s="85"/>
      <c r="AR104" s="83">
        <v>7</v>
      </c>
      <c r="AS104" s="84"/>
      <c r="AT104" s="84"/>
      <c r="AU104" s="84"/>
      <c r="AV104" s="85"/>
      <c r="AW104" s="83">
        <v>8</v>
      </c>
      <c r="AX104" s="84"/>
      <c r="AY104" s="84"/>
      <c r="AZ104" s="84"/>
      <c r="BA104" s="85"/>
      <c r="BB104" s="83">
        <v>9</v>
      </c>
      <c r="BC104" s="84"/>
      <c r="BD104" s="84"/>
      <c r="BE104" s="84"/>
      <c r="BF104" s="85"/>
      <c r="BG104" s="83">
        <v>10</v>
      </c>
      <c r="BH104" s="84"/>
      <c r="BI104" s="84"/>
      <c r="BJ104" s="84"/>
      <c r="BK104" s="85"/>
    </row>
    <row r="105" spans="1:79" s="1" customFormat="1" ht="15" hidden="1" customHeight="1">
      <c r="A105" s="99" t="s">
        <v>64</v>
      </c>
      <c r="B105" s="100"/>
      <c r="C105" s="100"/>
      <c r="D105" s="100"/>
      <c r="E105" s="101"/>
      <c r="F105" s="99" t="s">
        <v>57</v>
      </c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1"/>
      <c r="X105" s="99" t="s">
        <v>60</v>
      </c>
      <c r="Y105" s="100"/>
      <c r="Z105" s="100"/>
      <c r="AA105" s="100"/>
      <c r="AB105" s="101"/>
      <c r="AC105" s="99" t="s">
        <v>61</v>
      </c>
      <c r="AD105" s="100"/>
      <c r="AE105" s="100"/>
      <c r="AF105" s="100"/>
      <c r="AG105" s="101"/>
      <c r="AH105" s="99" t="s">
        <v>94</v>
      </c>
      <c r="AI105" s="100"/>
      <c r="AJ105" s="100"/>
      <c r="AK105" s="100"/>
      <c r="AL105" s="101"/>
      <c r="AM105" s="105" t="s">
        <v>171</v>
      </c>
      <c r="AN105" s="106"/>
      <c r="AO105" s="106"/>
      <c r="AP105" s="106"/>
      <c r="AQ105" s="107"/>
      <c r="AR105" s="99" t="s">
        <v>62</v>
      </c>
      <c r="AS105" s="100"/>
      <c r="AT105" s="100"/>
      <c r="AU105" s="100"/>
      <c r="AV105" s="101"/>
      <c r="AW105" s="99" t="s">
        <v>63</v>
      </c>
      <c r="AX105" s="100"/>
      <c r="AY105" s="100"/>
      <c r="AZ105" s="100"/>
      <c r="BA105" s="101"/>
      <c r="BB105" s="99" t="s">
        <v>95</v>
      </c>
      <c r="BC105" s="100"/>
      <c r="BD105" s="100"/>
      <c r="BE105" s="100"/>
      <c r="BF105" s="101"/>
      <c r="BG105" s="105" t="s">
        <v>171</v>
      </c>
      <c r="BH105" s="106"/>
      <c r="BI105" s="106"/>
      <c r="BJ105" s="106"/>
      <c r="BK105" s="107"/>
      <c r="CA105" t="s">
        <v>31</v>
      </c>
    </row>
    <row r="106" spans="1:79" s="6" customFormat="1" ht="12.75" customHeight="1">
      <c r="A106" s="45"/>
      <c r="B106" s="46"/>
      <c r="C106" s="46"/>
      <c r="D106" s="46"/>
      <c r="E106" s="61"/>
      <c r="F106" s="45" t="s">
        <v>147</v>
      </c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61"/>
      <c r="X106" s="111"/>
      <c r="Y106" s="112"/>
      <c r="Z106" s="112"/>
      <c r="AA106" s="112"/>
      <c r="AB106" s="113"/>
      <c r="AC106" s="111"/>
      <c r="AD106" s="112"/>
      <c r="AE106" s="112"/>
      <c r="AF106" s="112"/>
      <c r="AG106" s="113"/>
      <c r="AH106" s="56"/>
      <c r="AI106" s="56"/>
      <c r="AJ106" s="56"/>
      <c r="AK106" s="56"/>
      <c r="AL106" s="56"/>
      <c r="AM106" s="56">
        <f>IF(ISNUMBER(X106),X106,0)+IF(ISNUMBER(AC106),AC106,0)</f>
        <v>0</v>
      </c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>
        <f>IF(ISNUMBER(AR106),AR106,0)+IF(ISNUMBER(AW106),AW106,0)</f>
        <v>0</v>
      </c>
      <c r="BH106" s="56"/>
      <c r="BI106" s="56"/>
      <c r="BJ106" s="56"/>
      <c r="BK106" s="56"/>
      <c r="CA106" s="6" t="s">
        <v>32</v>
      </c>
    </row>
    <row r="109" spans="1:79" ht="14.25" customHeight="1">
      <c r="A109" s="71" t="s">
        <v>120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1:79" ht="14.25" customHeight="1">
      <c r="A110" s="71" t="s">
        <v>272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1:79" ht="15" customHeight="1">
      <c r="A111" s="86" t="s">
        <v>258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</row>
    <row r="112" spans="1:79" ht="23.1" customHeight="1">
      <c r="A112" s="88" t="s">
        <v>6</v>
      </c>
      <c r="B112" s="89"/>
      <c r="C112" s="89"/>
      <c r="D112" s="88" t="s">
        <v>121</v>
      </c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90"/>
      <c r="U112" s="83" t="s">
        <v>259</v>
      </c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5"/>
      <c r="AN112" s="83" t="s">
        <v>262</v>
      </c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5"/>
      <c r="BG112" s="48" t="s">
        <v>269</v>
      </c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</row>
    <row r="113" spans="1:79" ht="52.5" customHeight="1">
      <c r="A113" s="91"/>
      <c r="B113" s="92"/>
      <c r="C113" s="92"/>
      <c r="D113" s="91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3"/>
      <c r="U113" s="83" t="s">
        <v>4</v>
      </c>
      <c r="V113" s="84"/>
      <c r="W113" s="84"/>
      <c r="X113" s="84"/>
      <c r="Y113" s="85"/>
      <c r="Z113" s="83" t="s">
        <v>3</v>
      </c>
      <c r="AA113" s="84"/>
      <c r="AB113" s="84"/>
      <c r="AC113" s="84"/>
      <c r="AD113" s="85"/>
      <c r="AE113" s="108" t="s">
        <v>116</v>
      </c>
      <c r="AF113" s="109"/>
      <c r="AG113" s="109"/>
      <c r="AH113" s="110"/>
      <c r="AI113" s="83" t="s">
        <v>5</v>
      </c>
      <c r="AJ113" s="84"/>
      <c r="AK113" s="84"/>
      <c r="AL113" s="84"/>
      <c r="AM113" s="85"/>
      <c r="AN113" s="83" t="s">
        <v>4</v>
      </c>
      <c r="AO113" s="84"/>
      <c r="AP113" s="84"/>
      <c r="AQ113" s="84"/>
      <c r="AR113" s="85"/>
      <c r="AS113" s="83" t="s">
        <v>3</v>
      </c>
      <c r="AT113" s="84"/>
      <c r="AU113" s="84"/>
      <c r="AV113" s="84"/>
      <c r="AW113" s="85"/>
      <c r="AX113" s="108" t="s">
        <v>116</v>
      </c>
      <c r="AY113" s="109"/>
      <c r="AZ113" s="109"/>
      <c r="BA113" s="110"/>
      <c r="BB113" s="83" t="s">
        <v>96</v>
      </c>
      <c r="BC113" s="84"/>
      <c r="BD113" s="84"/>
      <c r="BE113" s="84"/>
      <c r="BF113" s="85"/>
      <c r="BG113" s="83" t="s">
        <v>4</v>
      </c>
      <c r="BH113" s="84"/>
      <c r="BI113" s="84"/>
      <c r="BJ113" s="84"/>
      <c r="BK113" s="85"/>
      <c r="BL113" s="48" t="s">
        <v>3</v>
      </c>
      <c r="BM113" s="48"/>
      <c r="BN113" s="48"/>
      <c r="BO113" s="48"/>
      <c r="BP113" s="48"/>
      <c r="BQ113" s="76" t="s">
        <v>116</v>
      </c>
      <c r="BR113" s="76"/>
      <c r="BS113" s="76"/>
      <c r="BT113" s="76"/>
      <c r="BU113" s="83" t="s">
        <v>97</v>
      </c>
      <c r="BV113" s="84"/>
      <c r="BW113" s="84"/>
      <c r="BX113" s="84"/>
      <c r="BY113" s="85"/>
    </row>
    <row r="114" spans="1:79" ht="15" customHeight="1">
      <c r="A114" s="83">
        <v>1</v>
      </c>
      <c r="B114" s="84"/>
      <c r="C114" s="84"/>
      <c r="D114" s="83">
        <v>2</v>
      </c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5"/>
      <c r="U114" s="83">
        <v>3</v>
      </c>
      <c r="V114" s="84"/>
      <c r="W114" s="84"/>
      <c r="X114" s="84"/>
      <c r="Y114" s="85"/>
      <c r="Z114" s="83">
        <v>4</v>
      </c>
      <c r="AA114" s="84"/>
      <c r="AB114" s="84"/>
      <c r="AC114" s="84"/>
      <c r="AD114" s="85"/>
      <c r="AE114" s="83">
        <v>5</v>
      </c>
      <c r="AF114" s="84"/>
      <c r="AG114" s="84"/>
      <c r="AH114" s="85"/>
      <c r="AI114" s="83">
        <v>6</v>
      </c>
      <c r="AJ114" s="84"/>
      <c r="AK114" s="84"/>
      <c r="AL114" s="84"/>
      <c r="AM114" s="85"/>
      <c r="AN114" s="83">
        <v>7</v>
      </c>
      <c r="AO114" s="84"/>
      <c r="AP114" s="84"/>
      <c r="AQ114" s="84"/>
      <c r="AR114" s="85"/>
      <c r="AS114" s="83">
        <v>8</v>
      </c>
      <c r="AT114" s="84"/>
      <c r="AU114" s="84"/>
      <c r="AV114" s="84"/>
      <c r="AW114" s="85"/>
      <c r="AX114" s="48">
        <v>9</v>
      </c>
      <c r="AY114" s="48"/>
      <c r="AZ114" s="48"/>
      <c r="BA114" s="48"/>
      <c r="BB114" s="83">
        <v>10</v>
      </c>
      <c r="BC114" s="84"/>
      <c r="BD114" s="84"/>
      <c r="BE114" s="84"/>
      <c r="BF114" s="85"/>
      <c r="BG114" s="83">
        <v>11</v>
      </c>
      <c r="BH114" s="84"/>
      <c r="BI114" s="84"/>
      <c r="BJ114" s="84"/>
      <c r="BK114" s="85"/>
      <c r="BL114" s="48">
        <v>12</v>
      </c>
      <c r="BM114" s="48"/>
      <c r="BN114" s="48"/>
      <c r="BO114" s="48"/>
      <c r="BP114" s="48"/>
      <c r="BQ114" s="83">
        <v>13</v>
      </c>
      <c r="BR114" s="84"/>
      <c r="BS114" s="84"/>
      <c r="BT114" s="85"/>
      <c r="BU114" s="83">
        <v>14</v>
      </c>
      <c r="BV114" s="84"/>
      <c r="BW114" s="84"/>
      <c r="BX114" s="84"/>
      <c r="BY114" s="85"/>
    </row>
    <row r="115" spans="1:79" s="1" customFormat="1" ht="14.25" hidden="1" customHeight="1">
      <c r="A115" s="99" t="s">
        <v>69</v>
      </c>
      <c r="B115" s="100"/>
      <c r="C115" s="100"/>
      <c r="D115" s="99" t="s">
        <v>57</v>
      </c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1"/>
      <c r="U115" s="74" t="s">
        <v>65</v>
      </c>
      <c r="V115" s="74"/>
      <c r="W115" s="74"/>
      <c r="X115" s="74"/>
      <c r="Y115" s="74"/>
      <c r="Z115" s="74" t="s">
        <v>66</v>
      </c>
      <c r="AA115" s="74"/>
      <c r="AB115" s="74"/>
      <c r="AC115" s="74"/>
      <c r="AD115" s="74"/>
      <c r="AE115" s="74" t="s">
        <v>91</v>
      </c>
      <c r="AF115" s="74"/>
      <c r="AG115" s="74"/>
      <c r="AH115" s="74"/>
      <c r="AI115" s="94" t="s">
        <v>170</v>
      </c>
      <c r="AJ115" s="94"/>
      <c r="AK115" s="94"/>
      <c r="AL115" s="94"/>
      <c r="AM115" s="94"/>
      <c r="AN115" s="74" t="s">
        <v>67</v>
      </c>
      <c r="AO115" s="74"/>
      <c r="AP115" s="74"/>
      <c r="AQ115" s="74"/>
      <c r="AR115" s="74"/>
      <c r="AS115" s="74" t="s">
        <v>68</v>
      </c>
      <c r="AT115" s="74"/>
      <c r="AU115" s="74"/>
      <c r="AV115" s="74"/>
      <c r="AW115" s="74"/>
      <c r="AX115" s="74" t="s">
        <v>92</v>
      </c>
      <c r="AY115" s="74"/>
      <c r="AZ115" s="74"/>
      <c r="BA115" s="74"/>
      <c r="BB115" s="94" t="s">
        <v>170</v>
      </c>
      <c r="BC115" s="94"/>
      <c r="BD115" s="94"/>
      <c r="BE115" s="94"/>
      <c r="BF115" s="94"/>
      <c r="BG115" s="74" t="s">
        <v>58</v>
      </c>
      <c r="BH115" s="74"/>
      <c r="BI115" s="74"/>
      <c r="BJ115" s="74"/>
      <c r="BK115" s="74"/>
      <c r="BL115" s="74" t="s">
        <v>59</v>
      </c>
      <c r="BM115" s="74"/>
      <c r="BN115" s="74"/>
      <c r="BO115" s="74"/>
      <c r="BP115" s="74"/>
      <c r="BQ115" s="74" t="s">
        <v>93</v>
      </c>
      <c r="BR115" s="74"/>
      <c r="BS115" s="74"/>
      <c r="BT115" s="74"/>
      <c r="BU115" s="94" t="s">
        <v>170</v>
      </c>
      <c r="BV115" s="94"/>
      <c r="BW115" s="94"/>
      <c r="BX115" s="94"/>
      <c r="BY115" s="94"/>
      <c r="CA115" t="s">
        <v>33</v>
      </c>
    </row>
    <row r="116" spans="1:79" s="25" customFormat="1" ht="38.25" customHeight="1">
      <c r="A116" s="43">
        <v>1</v>
      </c>
      <c r="B116" s="44"/>
      <c r="C116" s="44"/>
      <c r="D116" s="28" t="s">
        <v>190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57">
        <v>863660.27</v>
      </c>
      <c r="V116" s="58"/>
      <c r="W116" s="58"/>
      <c r="X116" s="58"/>
      <c r="Y116" s="59"/>
      <c r="Z116" s="57">
        <v>77167.960000000006</v>
      </c>
      <c r="AA116" s="58"/>
      <c r="AB116" s="58"/>
      <c r="AC116" s="58"/>
      <c r="AD116" s="59"/>
      <c r="AE116" s="57">
        <v>76500.02</v>
      </c>
      <c r="AF116" s="58"/>
      <c r="AG116" s="58"/>
      <c r="AH116" s="59"/>
      <c r="AI116" s="57">
        <f>IF(ISNUMBER(U116),U116,0)+IF(ISNUMBER(Z116),Z116,0)</f>
        <v>940828.23</v>
      </c>
      <c r="AJ116" s="58"/>
      <c r="AK116" s="58"/>
      <c r="AL116" s="58"/>
      <c r="AM116" s="59"/>
      <c r="AN116" s="57">
        <v>1110831</v>
      </c>
      <c r="AO116" s="58"/>
      <c r="AP116" s="58"/>
      <c r="AQ116" s="58"/>
      <c r="AR116" s="59"/>
      <c r="AS116" s="57">
        <v>55700</v>
      </c>
      <c r="AT116" s="58"/>
      <c r="AU116" s="58"/>
      <c r="AV116" s="58"/>
      <c r="AW116" s="59"/>
      <c r="AX116" s="57">
        <v>55700</v>
      </c>
      <c r="AY116" s="58"/>
      <c r="AZ116" s="58"/>
      <c r="BA116" s="59"/>
      <c r="BB116" s="57">
        <f>IF(ISNUMBER(AN116),AN116,0)+IF(ISNUMBER(AS116),AS116,0)</f>
        <v>1166531</v>
      </c>
      <c r="BC116" s="58"/>
      <c r="BD116" s="58"/>
      <c r="BE116" s="58"/>
      <c r="BF116" s="59"/>
      <c r="BG116" s="57">
        <v>1191680</v>
      </c>
      <c r="BH116" s="58"/>
      <c r="BI116" s="58"/>
      <c r="BJ116" s="58"/>
      <c r="BK116" s="59"/>
      <c r="BL116" s="57">
        <v>0</v>
      </c>
      <c r="BM116" s="58"/>
      <c r="BN116" s="58"/>
      <c r="BO116" s="58"/>
      <c r="BP116" s="59"/>
      <c r="BQ116" s="57">
        <v>0</v>
      </c>
      <c r="BR116" s="58"/>
      <c r="BS116" s="58"/>
      <c r="BT116" s="59"/>
      <c r="BU116" s="57">
        <f>IF(ISNUMBER(BG116),BG116,0)+IF(ISNUMBER(BL116),BL116,0)</f>
        <v>1191680</v>
      </c>
      <c r="BV116" s="58"/>
      <c r="BW116" s="58"/>
      <c r="BX116" s="58"/>
      <c r="BY116" s="59"/>
      <c r="CA116" s="25" t="s">
        <v>34</v>
      </c>
    </row>
    <row r="117" spans="1:79" s="6" customFormat="1" ht="12.75" customHeight="1">
      <c r="A117" s="45"/>
      <c r="B117" s="46"/>
      <c r="C117" s="46"/>
      <c r="D117" s="33" t="s">
        <v>147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5"/>
      <c r="U117" s="53">
        <v>863660.27</v>
      </c>
      <c r="V117" s="54"/>
      <c r="W117" s="54"/>
      <c r="X117" s="54"/>
      <c r="Y117" s="55"/>
      <c r="Z117" s="53">
        <v>77167.960000000006</v>
      </c>
      <c r="AA117" s="54"/>
      <c r="AB117" s="54"/>
      <c r="AC117" s="54"/>
      <c r="AD117" s="55"/>
      <c r="AE117" s="53">
        <v>76500.02</v>
      </c>
      <c r="AF117" s="54"/>
      <c r="AG117" s="54"/>
      <c r="AH117" s="55"/>
      <c r="AI117" s="53">
        <f>IF(ISNUMBER(U117),U117,0)+IF(ISNUMBER(Z117),Z117,0)</f>
        <v>940828.23</v>
      </c>
      <c r="AJ117" s="54"/>
      <c r="AK117" s="54"/>
      <c r="AL117" s="54"/>
      <c r="AM117" s="55"/>
      <c r="AN117" s="53">
        <v>1110831</v>
      </c>
      <c r="AO117" s="54"/>
      <c r="AP117" s="54"/>
      <c r="AQ117" s="54"/>
      <c r="AR117" s="55"/>
      <c r="AS117" s="53">
        <v>55700</v>
      </c>
      <c r="AT117" s="54"/>
      <c r="AU117" s="54"/>
      <c r="AV117" s="54"/>
      <c r="AW117" s="55"/>
      <c r="AX117" s="53">
        <v>55700</v>
      </c>
      <c r="AY117" s="54"/>
      <c r="AZ117" s="54"/>
      <c r="BA117" s="55"/>
      <c r="BB117" s="53">
        <f>IF(ISNUMBER(AN117),AN117,0)+IF(ISNUMBER(AS117),AS117,0)</f>
        <v>1166531</v>
      </c>
      <c r="BC117" s="54"/>
      <c r="BD117" s="54"/>
      <c r="BE117" s="54"/>
      <c r="BF117" s="55"/>
      <c r="BG117" s="53">
        <v>1191680</v>
      </c>
      <c r="BH117" s="54"/>
      <c r="BI117" s="54"/>
      <c r="BJ117" s="54"/>
      <c r="BK117" s="55"/>
      <c r="BL117" s="53">
        <v>0</v>
      </c>
      <c r="BM117" s="54"/>
      <c r="BN117" s="54"/>
      <c r="BO117" s="54"/>
      <c r="BP117" s="55"/>
      <c r="BQ117" s="53">
        <v>0</v>
      </c>
      <c r="BR117" s="54"/>
      <c r="BS117" s="54"/>
      <c r="BT117" s="55"/>
      <c r="BU117" s="53">
        <f>IF(ISNUMBER(BG117),BG117,0)+IF(ISNUMBER(BL117),BL117,0)</f>
        <v>1191680</v>
      </c>
      <c r="BV117" s="54"/>
      <c r="BW117" s="54"/>
      <c r="BX117" s="54"/>
      <c r="BY117" s="55"/>
    </row>
    <row r="119" spans="1:79" ht="14.25" customHeight="1">
      <c r="A119" s="71" t="s">
        <v>288</v>
      </c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1:79" ht="15" customHeight="1">
      <c r="A120" s="87" t="s">
        <v>258</v>
      </c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</row>
    <row r="121" spans="1:79" ht="23.1" customHeight="1">
      <c r="A121" s="88" t="s">
        <v>6</v>
      </c>
      <c r="B121" s="89"/>
      <c r="C121" s="89"/>
      <c r="D121" s="88" t="s">
        <v>121</v>
      </c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90"/>
      <c r="U121" s="48" t="s">
        <v>280</v>
      </c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 t="s">
        <v>285</v>
      </c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</row>
    <row r="122" spans="1:79" ht="54" customHeight="1">
      <c r="A122" s="91"/>
      <c r="B122" s="92"/>
      <c r="C122" s="92"/>
      <c r="D122" s="91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3"/>
      <c r="U122" s="83" t="s">
        <v>4</v>
      </c>
      <c r="V122" s="84"/>
      <c r="W122" s="84"/>
      <c r="X122" s="84"/>
      <c r="Y122" s="85"/>
      <c r="Z122" s="83" t="s">
        <v>3</v>
      </c>
      <c r="AA122" s="84"/>
      <c r="AB122" s="84"/>
      <c r="AC122" s="84"/>
      <c r="AD122" s="85"/>
      <c r="AE122" s="108" t="s">
        <v>116</v>
      </c>
      <c r="AF122" s="109"/>
      <c r="AG122" s="109"/>
      <c r="AH122" s="109"/>
      <c r="AI122" s="110"/>
      <c r="AJ122" s="83" t="s">
        <v>5</v>
      </c>
      <c r="AK122" s="84"/>
      <c r="AL122" s="84"/>
      <c r="AM122" s="84"/>
      <c r="AN122" s="85"/>
      <c r="AO122" s="83" t="s">
        <v>4</v>
      </c>
      <c r="AP122" s="84"/>
      <c r="AQ122" s="84"/>
      <c r="AR122" s="84"/>
      <c r="AS122" s="85"/>
      <c r="AT122" s="83" t="s">
        <v>3</v>
      </c>
      <c r="AU122" s="84"/>
      <c r="AV122" s="84"/>
      <c r="AW122" s="84"/>
      <c r="AX122" s="85"/>
      <c r="AY122" s="108" t="s">
        <v>116</v>
      </c>
      <c r="AZ122" s="109"/>
      <c r="BA122" s="109"/>
      <c r="BB122" s="109"/>
      <c r="BC122" s="110"/>
      <c r="BD122" s="48" t="s">
        <v>96</v>
      </c>
      <c r="BE122" s="48"/>
      <c r="BF122" s="48"/>
      <c r="BG122" s="48"/>
      <c r="BH122" s="48"/>
    </row>
    <row r="123" spans="1:79" ht="15" customHeight="1">
      <c r="A123" s="83" t="s">
        <v>169</v>
      </c>
      <c r="B123" s="84"/>
      <c r="C123" s="84"/>
      <c r="D123" s="83">
        <v>2</v>
      </c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5"/>
      <c r="U123" s="83">
        <v>3</v>
      </c>
      <c r="V123" s="84"/>
      <c r="W123" s="84"/>
      <c r="X123" s="84"/>
      <c r="Y123" s="85"/>
      <c r="Z123" s="83">
        <v>4</v>
      </c>
      <c r="AA123" s="84"/>
      <c r="AB123" s="84"/>
      <c r="AC123" s="84"/>
      <c r="AD123" s="85"/>
      <c r="AE123" s="83">
        <v>5</v>
      </c>
      <c r="AF123" s="84"/>
      <c r="AG123" s="84"/>
      <c r="AH123" s="84"/>
      <c r="AI123" s="85"/>
      <c r="AJ123" s="83">
        <v>6</v>
      </c>
      <c r="AK123" s="84"/>
      <c r="AL123" s="84"/>
      <c r="AM123" s="84"/>
      <c r="AN123" s="85"/>
      <c r="AO123" s="83">
        <v>7</v>
      </c>
      <c r="AP123" s="84"/>
      <c r="AQ123" s="84"/>
      <c r="AR123" s="84"/>
      <c r="AS123" s="85"/>
      <c r="AT123" s="83">
        <v>8</v>
      </c>
      <c r="AU123" s="84"/>
      <c r="AV123" s="84"/>
      <c r="AW123" s="84"/>
      <c r="AX123" s="85"/>
      <c r="AY123" s="83">
        <v>9</v>
      </c>
      <c r="AZ123" s="84"/>
      <c r="BA123" s="84"/>
      <c r="BB123" s="84"/>
      <c r="BC123" s="85"/>
      <c r="BD123" s="83">
        <v>10</v>
      </c>
      <c r="BE123" s="84"/>
      <c r="BF123" s="84"/>
      <c r="BG123" s="84"/>
      <c r="BH123" s="85"/>
    </row>
    <row r="124" spans="1:79" s="1" customFormat="1" ht="12.75" hidden="1" customHeight="1">
      <c r="A124" s="99" t="s">
        <v>69</v>
      </c>
      <c r="B124" s="100"/>
      <c r="C124" s="100"/>
      <c r="D124" s="99" t="s">
        <v>57</v>
      </c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1"/>
      <c r="U124" s="99" t="s">
        <v>60</v>
      </c>
      <c r="V124" s="100"/>
      <c r="W124" s="100"/>
      <c r="X124" s="100"/>
      <c r="Y124" s="101"/>
      <c r="Z124" s="99" t="s">
        <v>61</v>
      </c>
      <c r="AA124" s="100"/>
      <c r="AB124" s="100"/>
      <c r="AC124" s="100"/>
      <c r="AD124" s="101"/>
      <c r="AE124" s="99" t="s">
        <v>94</v>
      </c>
      <c r="AF124" s="100"/>
      <c r="AG124" s="100"/>
      <c r="AH124" s="100"/>
      <c r="AI124" s="101"/>
      <c r="AJ124" s="105" t="s">
        <v>171</v>
      </c>
      <c r="AK124" s="106"/>
      <c r="AL124" s="106"/>
      <c r="AM124" s="106"/>
      <c r="AN124" s="107"/>
      <c r="AO124" s="99" t="s">
        <v>62</v>
      </c>
      <c r="AP124" s="100"/>
      <c r="AQ124" s="100"/>
      <c r="AR124" s="100"/>
      <c r="AS124" s="101"/>
      <c r="AT124" s="99" t="s">
        <v>63</v>
      </c>
      <c r="AU124" s="100"/>
      <c r="AV124" s="100"/>
      <c r="AW124" s="100"/>
      <c r="AX124" s="101"/>
      <c r="AY124" s="99" t="s">
        <v>95</v>
      </c>
      <c r="AZ124" s="100"/>
      <c r="BA124" s="100"/>
      <c r="BB124" s="100"/>
      <c r="BC124" s="101"/>
      <c r="BD124" s="94" t="s">
        <v>171</v>
      </c>
      <c r="BE124" s="94"/>
      <c r="BF124" s="94"/>
      <c r="BG124" s="94"/>
      <c r="BH124" s="94"/>
      <c r="CA124" s="1" t="s">
        <v>35</v>
      </c>
    </row>
    <row r="125" spans="1:79" s="25" customFormat="1" ht="38.25" customHeight="1">
      <c r="A125" s="43">
        <v>1</v>
      </c>
      <c r="B125" s="44"/>
      <c r="C125" s="44"/>
      <c r="D125" s="28" t="s">
        <v>190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57">
        <v>1297371</v>
      </c>
      <c r="V125" s="58"/>
      <c r="W125" s="58"/>
      <c r="X125" s="58"/>
      <c r="Y125" s="59"/>
      <c r="Z125" s="57">
        <v>0</v>
      </c>
      <c r="AA125" s="58"/>
      <c r="AB125" s="58"/>
      <c r="AC125" s="58"/>
      <c r="AD125" s="59"/>
      <c r="AE125" s="60">
        <v>0</v>
      </c>
      <c r="AF125" s="60"/>
      <c r="AG125" s="60"/>
      <c r="AH125" s="60"/>
      <c r="AI125" s="60"/>
      <c r="AJ125" s="38">
        <f>IF(ISNUMBER(U125),U125,0)+IF(ISNUMBER(Z125),Z125,0)</f>
        <v>1297371</v>
      </c>
      <c r="AK125" s="38"/>
      <c r="AL125" s="38"/>
      <c r="AM125" s="38"/>
      <c r="AN125" s="38"/>
      <c r="AO125" s="60">
        <v>1385275</v>
      </c>
      <c r="AP125" s="60"/>
      <c r="AQ125" s="60"/>
      <c r="AR125" s="60"/>
      <c r="AS125" s="60"/>
      <c r="AT125" s="38">
        <v>0</v>
      </c>
      <c r="AU125" s="38"/>
      <c r="AV125" s="38"/>
      <c r="AW125" s="38"/>
      <c r="AX125" s="38"/>
      <c r="AY125" s="60">
        <v>0</v>
      </c>
      <c r="AZ125" s="60"/>
      <c r="BA125" s="60"/>
      <c r="BB125" s="60"/>
      <c r="BC125" s="60"/>
      <c r="BD125" s="38">
        <f>IF(ISNUMBER(AO125),AO125,0)+IF(ISNUMBER(AT125),AT125,0)</f>
        <v>1385275</v>
      </c>
      <c r="BE125" s="38"/>
      <c r="BF125" s="38"/>
      <c r="BG125" s="38"/>
      <c r="BH125" s="38"/>
      <c r="CA125" s="25" t="s">
        <v>36</v>
      </c>
    </row>
    <row r="126" spans="1:79" s="6" customFormat="1" ht="12.75" customHeight="1">
      <c r="A126" s="45"/>
      <c r="B126" s="46"/>
      <c r="C126" s="46"/>
      <c r="D126" s="33" t="s">
        <v>147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5"/>
      <c r="U126" s="53">
        <v>1297371</v>
      </c>
      <c r="V126" s="54"/>
      <c r="W126" s="54"/>
      <c r="X126" s="54"/>
      <c r="Y126" s="55"/>
      <c r="Z126" s="53">
        <v>0</v>
      </c>
      <c r="AA126" s="54"/>
      <c r="AB126" s="54"/>
      <c r="AC126" s="54"/>
      <c r="AD126" s="55"/>
      <c r="AE126" s="56">
        <v>0</v>
      </c>
      <c r="AF126" s="56"/>
      <c r="AG126" s="56"/>
      <c r="AH126" s="56"/>
      <c r="AI126" s="56"/>
      <c r="AJ126" s="32">
        <f>IF(ISNUMBER(U126),U126,0)+IF(ISNUMBER(Z126),Z126,0)</f>
        <v>1297371</v>
      </c>
      <c r="AK126" s="32"/>
      <c r="AL126" s="32"/>
      <c r="AM126" s="32"/>
      <c r="AN126" s="32"/>
      <c r="AO126" s="56">
        <v>1385275</v>
      </c>
      <c r="AP126" s="56"/>
      <c r="AQ126" s="56"/>
      <c r="AR126" s="56"/>
      <c r="AS126" s="56"/>
      <c r="AT126" s="32">
        <v>0</v>
      </c>
      <c r="AU126" s="32"/>
      <c r="AV126" s="32"/>
      <c r="AW126" s="32"/>
      <c r="AX126" s="32"/>
      <c r="AY126" s="56">
        <v>0</v>
      </c>
      <c r="AZ126" s="56"/>
      <c r="BA126" s="56"/>
      <c r="BB126" s="56"/>
      <c r="BC126" s="56"/>
      <c r="BD126" s="32">
        <f>IF(ISNUMBER(AO126),AO126,0)+IF(ISNUMBER(AT126),AT126,0)</f>
        <v>1385275</v>
      </c>
      <c r="BE126" s="32"/>
      <c r="BF126" s="32"/>
      <c r="BG126" s="32"/>
      <c r="BH126" s="32"/>
    </row>
    <row r="127" spans="1:79" s="5" customFormat="1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9" spans="1:79" ht="14.25" customHeight="1">
      <c r="A129" s="71" t="s">
        <v>152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1:79" ht="14.25" customHeight="1">
      <c r="A130" s="71" t="s">
        <v>273</v>
      </c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</row>
    <row r="131" spans="1:79" ht="23.1" customHeight="1">
      <c r="A131" s="88" t="s">
        <v>6</v>
      </c>
      <c r="B131" s="89"/>
      <c r="C131" s="89"/>
      <c r="D131" s="48" t="s">
        <v>9</v>
      </c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 t="s">
        <v>8</v>
      </c>
      <c r="R131" s="48"/>
      <c r="S131" s="48"/>
      <c r="T131" s="48"/>
      <c r="U131" s="48"/>
      <c r="V131" s="48" t="s">
        <v>7</v>
      </c>
      <c r="W131" s="48"/>
      <c r="X131" s="48"/>
      <c r="Y131" s="48"/>
      <c r="Z131" s="48"/>
      <c r="AA131" s="48"/>
      <c r="AB131" s="48"/>
      <c r="AC131" s="48"/>
      <c r="AD131" s="48"/>
      <c r="AE131" s="48"/>
      <c r="AF131" s="83" t="s">
        <v>259</v>
      </c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5"/>
      <c r="AU131" s="83" t="s">
        <v>262</v>
      </c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5"/>
      <c r="BJ131" s="83" t="s">
        <v>269</v>
      </c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5"/>
    </row>
    <row r="132" spans="1:79" ht="32.25" customHeight="1">
      <c r="A132" s="91"/>
      <c r="B132" s="92"/>
      <c r="C132" s="92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 t="s">
        <v>4</v>
      </c>
      <c r="AG132" s="48"/>
      <c r="AH132" s="48"/>
      <c r="AI132" s="48"/>
      <c r="AJ132" s="48"/>
      <c r="AK132" s="48" t="s">
        <v>3</v>
      </c>
      <c r="AL132" s="48"/>
      <c r="AM132" s="48"/>
      <c r="AN132" s="48"/>
      <c r="AO132" s="48"/>
      <c r="AP132" s="48" t="s">
        <v>123</v>
      </c>
      <c r="AQ132" s="48"/>
      <c r="AR132" s="48"/>
      <c r="AS132" s="48"/>
      <c r="AT132" s="48"/>
      <c r="AU132" s="48" t="s">
        <v>4</v>
      </c>
      <c r="AV132" s="48"/>
      <c r="AW132" s="48"/>
      <c r="AX132" s="48"/>
      <c r="AY132" s="48"/>
      <c r="AZ132" s="48" t="s">
        <v>3</v>
      </c>
      <c r="BA132" s="48"/>
      <c r="BB132" s="48"/>
      <c r="BC132" s="48"/>
      <c r="BD132" s="48"/>
      <c r="BE132" s="48" t="s">
        <v>90</v>
      </c>
      <c r="BF132" s="48"/>
      <c r="BG132" s="48"/>
      <c r="BH132" s="48"/>
      <c r="BI132" s="48"/>
      <c r="BJ132" s="48" t="s">
        <v>4</v>
      </c>
      <c r="BK132" s="48"/>
      <c r="BL132" s="48"/>
      <c r="BM132" s="48"/>
      <c r="BN132" s="48"/>
      <c r="BO132" s="48" t="s">
        <v>3</v>
      </c>
      <c r="BP132" s="48"/>
      <c r="BQ132" s="48"/>
      <c r="BR132" s="48"/>
      <c r="BS132" s="48"/>
      <c r="BT132" s="48" t="s">
        <v>97</v>
      </c>
      <c r="BU132" s="48"/>
      <c r="BV132" s="48"/>
      <c r="BW132" s="48"/>
      <c r="BX132" s="48"/>
    </row>
    <row r="133" spans="1:79" ht="15" customHeight="1">
      <c r="A133" s="83">
        <v>1</v>
      </c>
      <c r="B133" s="84"/>
      <c r="C133" s="84"/>
      <c r="D133" s="48">
        <v>2</v>
      </c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>
        <v>3</v>
      </c>
      <c r="R133" s="48"/>
      <c r="S133" s="48"/>
      <c r="T133" s="48"/>
      <c r="U133" s="48"/>
      <c r="V133" s="48">
        <v>4</v>
      </c>
      <c r="W133" s="48"/>
      <c r="X133" s="48"/>
      <c r="Y133" s="48"/>
      <c r="Z133" s="48"/>
      <c r="AA133" s="48"/>
      <c r="AB133" s="48"/>
      <c r="AC133" s="48"/>
      <c r="AD133" s="48"/>
      <c r="AE133" s="48"/>
      <c r="AF133" s="48">
        <v>5</v>
      </c>
      <c r="AG133" s="48"/>
      <c r="AH133" s="48"/>
      <c r="AI133" s="48"/>
      <c r="AJ133" s="48"/>
      <c r="AK133" s="48">
        <v>6</v>
      </c>
      <c r="AL133" s="48"/>
      <c r="AM133" s="48"/>
      <c r="AN133" s="48"/>
      <c r="AO133" s="48"/>
      <c r="AP133" s="48">
        <v>7</v>
      </c>
      <c r="AQ133" s="48"/>
      <c r="AR133" s="48"/>
      <c r="AS133" s="48"/>
      <c r="AT133" s="48"/>
      <c r="AU133" s="48">
        <v>8</v>
      </c>
      <c r="AV133" s="48"/>
      <c r="AW133" s="48"/>
      <c r="AX133" s="48"/>
      <c r="AY133" s="48"/>
      <c r="AZ133" s="48">
        <v>9</v>
      </c>
      <c r="BA133" s="48"/>
      <c r="BB133" s="48"/>
      <c r="BC133" s="48"/>
      <c r="BD133" s="48"/>
      <c r="BE133" s="48">
        <v>10</v>
      </c>
      <c r="BF133" s="48"/>
      <c r="BG133" s="48"/>
      <c r="BH133" s="48"/>
      <c r="BI133" s="48"/>
      <c r="BJ133" s="48">
        <v>11</v>
      </c>
      <c r="BK133" s="48"/>
      <c r="BL133" s="48"/>
      <c r="BM133" s="48"/>
      <c r="BN133" s="48"/>
      <c r="BO133" s="48">
        <v>12</v>
      </c>
      <c r="BP133" s="48"/>
      <c r="BQ133" s="48"/>
      <c r="BR133" s="48"/>
      <c r="BS133" s="48"/>
      <c r="BT133" s="48">
        <v>13</v>
      </c>
      <c r="BU133" s="48"/>
      <c r="BV133" s="48"/>
      <c r="BW133" s="48"/>
      <c r="BX133" s="48"/>
    </row>
    <row r="134" spans="1:79" ht="10.5" hidden="1" customHeight="1">
      <c r="A134" s="99" t="s">
        <v>154</v>
      </c>
      <c r="B134" s="100"/>
      <c r="C134" s="100"/>
      <c r="D134" s="48" t="s">
        <v>57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 t="s">
        <v>70</v>
      </c>
      <c r="R134" s="48"/>
      <c r="S134" s="48"/>
      <c r="T134" s="48"/>
      <c r="U134" s="48"/>
      <c r="V134" s="48" t="s">
        <v>71</v>
      </c>
      <c r="W134" s="48"/>
      <c r="X134" s="48"/>
      <c r="Y134" s="48"/>
      <c r="Z134" s="48"/>
      <c r="AA134" s="48"/>
      <c r="AB134" s="48"/>
      <c r="AC134" s="48"/>
      <c r="AD134" s="48"/>
      <c r="AE134" s="48"/>
      <c r="AF134" s="74" t="s">
        <v>111</v>
      </c>
      <c r="AG134" s="74"/>
      <c r="AH134" s="74"/>
      <c r="AI134" s="74"/>
      <c r="AJ134" s="74"/>
      <c r="AK134" s="72" t="s">
        <v>112</v>
      </c>
      <c r="AL134" s="72"/>
      <c r="AM134" s="72"/>
      <c r="AN134" s="72"/>
      <c r="AO134" s="72"/>
      <c r="AP134" s="94" t="s">
        <v>192</v>
      </c>
      <c r="AQ134" s="94"/>
      <c r="AR134" s="94"/>
      <c r="AS134" s="94"/>
      <c r="AT134" s="94"/>
      <c r="AU134" s="74" t="s">
        <v>113</v>
      </c>
      <c r="AV134" s="74"/>
      <c r="AW134" s="74"/>
      <c r="AX134" s="74"/>
      <c r="AY134" s="74"/>
      <c r="AZ134" s="72" t="s">
        <v>114</v>
      </c>
      <c r="BA134" s="72"/>
      <c r="BB134" s="72"/>
      <c r="BC134" s="72"/>
      <c r="BD134" s="72"/>
      <c r="BE134" s="94" t="s">
        <v>192</v>
      </c>
      <c r="BF134" s="94"/>
      <c r="BG134" s="94"/>
      <c r="BH134" s="94"/>
      <c r="BI134" s="94"/>
      <c r="BJ134" s="74" t="s">
        <v>105</v>
      </c>
      <c r="BK134" s="74"/>
      <c r="BL134" s="74"/>
      <c r="BM134" s="74"/>
      <c r="BN134" s="74"/>
      <c r="BO134" s="72" t="s">
        <v>106</v>
      </c>
      <c r="BP134" s="72"/>
      <c r="BQ134" s="72"/>
      <c r="BR134" s="72"/>
      <c r="BS134" s="72"/>
      <c r="BT134" s="94" t="s">
        <v>192</v>
      </c>
      <c r="BU134" s="94"/>
      <c r="BV134" s="94"/>
      <c r="BW134" s="94"/>
      <c r="BX134" s="94"/>
      <c r="CA134" t="s">
        <v>37</v>
      </c>
    </row>
    <row r="135" spans="1:79" s="6" customFormat="1" ht="15" customHeight="1">
      <c r="A135" s="45">
        <v>0</v>
      </c>
      <c r="B135" s="46"/>
      <c r="C135" s="46"/>
      <c r="D135" s="50" t="s">
        <v>191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CA135" s="6" t="s">
        <v>38</v>
      </c>
    </row>
    <row r="136" spans="1:79" s="25" customFormat="1" ht="39.75" customHeight="1">
      <c r="A136" s="43">
        <v>0</v>
      </c>
      <c r="B136" s="44"/>
      <c r="C136" s="44"/>
      <c r="D136" s="47" t="s">
        <v>193</v>
      </c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2"/>
      <c r="Q136" s="48" t="s">
        <v>194</v>
      </c>
      <c r="R136" s="48"/>
      <c r="S136" s="48"/>
      <c r="T136" s="48"/>
      <c r="U136" s="48"/>
      <c r="V136" s="47" t="s">
        <v>195</v>
      </c>
      <c r="W136" s="51"/>
      <c r="X136" s="51"/>
      <c r="Y136" s="51"/>
      <c r="Z136" s="51"/>
      <c r="AA136" s="51"/>
      <c r="AB136" s="51"/>
      <c r="AC136" s="51"/>
      <c r="AD136" s="51"/>
      <c r="AE136" s="52"/>
      <c r="AF136" s="41">
        <v>0</v>
      </c>
      <c r="AG136" s="41"/>
      <c r="AH136" s="41"/>
      <c r="AI136" s="41"/>
      <c r="AJ136" s="41"/>
      <c r="AK136" s="41">
        <v>0</v>
      </c>
      <c r="AL136" s="41"/>
      <c r="AM136" s="41"/>
      <c r="AN136" s="41"/>
      <c r="AO136" s="41"/>
      <c r="AP136" s="41">
        <v>0</v>
      </c>
      <c r="AQ136" s="41"/>
      <c r="AR136" s="41"/>
      <c r="AS136" s="41"/>
      <c r="AT136" s="41"/>
      <c r="AU136" s="41">
        <v>1</v>
      </c>
      <c r="AV136" s="41"/>
      <c r="AW136" s="41"/>
      <c r="AX136" s="41"/>
      <c r="AY136" s="41"/>
      <c r="AZ136" s="41">
        <v>0</v>
      </c>
      <c r="BA136" s="41"/>
      <c r="BB136" s="41"/>
      <c r="BC136" s="41"/>
      <c r="BD136" s="41"/>
      <c r="BE136" s="41">
        <v>1</v>
      </c>
      <c r="BF136" s="41"/>
      <c r="BG136" s="41"/>
      <c r="BH136" s="41"/>
      <c r="BI136" s="41"/>
      <c r="BJ136" s="41">
        <v>1</v>
      </c>
      <c r="BK136" s="41"/>
      <c r="BL136" s="41"/>
      <c r="BM136" s="41"/>
      <c r="BN136" s="41"/>
      <c r="BO136" s="41">
        <v>0</v>
      </c>
      <c r="BP136" s="41"/>
      <c r="BQ136" s="41"/>
      <c r="BR136" s="41"/>
      <c r="BS136" s="41"/>
      <c r="BT136" s="41">
        <v>1</v>
      </c>
      <c r="BU136" s="41"/>
      <c r="BV136" s="41"/>
      <c r="BW136" s="41"/>
      <c r="BX136" s="41"/>
    </row>
    <row r="137" spans="1:79" s="25" customFormat="1" ht="65.25" customHeight="1">
      <c r="A137" s="43">
        <v>0</v>
      </c>
      <c r="B137" s="44"/>
      <c r="C137" s="44"/>
      <c r="D137" s="47" t="s">
        <v>196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30"/>
      <c r="Q137" s="48" t="s">
        <v>194</v>
      </c>
      <c r="R137" s="48"/>
      <c r="S137" s="48"/>
      <c r="T137" s="48"/>
      <c r="U137" s="48"/>
      <c r="V137" s="47" t="s">
        <v>303</v>
      </c>
      <c r="W137" s="29"/>
      <c r="X137" s="29"/>
      <c r="Y137" s="29"/>
      <c r="Z137" s="29"/>
      <c r="AA137" s="29"/>
      <c r="AB137" s="29"/>
      <c r="AC137" s="29"/>
      <c r="AD137" s="29"/>
      <c r="AE137" s="30"/>
      <c r="AF137" s="41">
        <v>0</v>
      </c>
      <c r="AG137" s="41"/>
      <c r="AH137" s="41"/>
      <c r="AI137" s="41"/>
      <c r="AJ137" s="41"/>
      <c r="AK137" s="41">
        <v>0</v>
      </c>
      <c r="AL137" s="41"/>
      <c r="AM137" s="41"/>
      <c r="AN137" s="41"/>
      <c r="AO137" s="41"/>
      <c r="AP137" s="41">
        <v>0</v>
      </c>
      <c r="AQ137" s="41"/>
      <c r="AR137" s="41"/>
      <c r="AS137" s="41"/>
      <c r="AT137" s="41"/>
      <c r="AU137" s="41">
        <v>4</v>
      </c>
      <c r="AV137" s="41"/>
      <c r="AW137" s="41"/>
      <c r="AX137" s="41"/>
      <c r="AY137" s="41"/>
      <c r="AZ137" s="41">
        <v>0</v>
      </c>
      <c r="BA137" s="41"/>
      <c r="BB137" s="41"/>
      <c r="BC137" s="41"/>
      <c r="BD137" s="41"/>
      <c r="BE137" s="41">
        <v>4</v>
      </c>
      <c r="BF137" s="41"/>
      <c r="BG137" s="41"/>
      <c r="BH137" s="41"/>
      <c r="BI137" s="41"/>
      <c r="BJ137" s="41">
        <v>4</v>
      </c>
      <c r="BK137" s="41"/>
      <c r="BL137" s="41"/>
      <c r="BM137" s="41"/>
      <c r="BN137" s="41"/>
      <c r="BO137" s="41">
        <v>0</v>
      </c>
      <c r="BP137" s="41"/>
      <c r="BQ137" s="41"/>
      <c r="BR137" s="41"/>
      <c r="BS137" s="41"/>
      <c r="BT137" s="41">
        <v>4</v>
      </c>
      <c r="BU137" s="41"/>
      <c r="BV137" s="41"/>
      <c r="BW137" s="41"/>
      <c r="BX137" s="41"/>
    </row>
    <row r="138" spans="1:79" s="25" customFormat="1" ht="75" customHeight="1">
      <c r="A138" s="43">
        <v>0</v>
      </c>
      <c r="B138" s="44"/>
      <c r="C138" s="44"/>
      <c r="D138" s="47" t="s">
        <v>197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30"/>
      <c r="Q138" s="48" t="s">
        <v>194</v>
      </c>
      <c r="R138" s="48"/>
      <c r="S138" s="48"/>
      <c r="T138" s="48"/>
      <c r="U138" s="48"/>
      <c r="V138" s="47" t="s">
        <v>303</v>
      </c>
      <c r="W138" s="29"/>
      <c r="X138" s="29"/>
      <c r="Y138" s="29"/>
      <c r="Z138" s="29"/>
      <c r="AA138" s="29"/>
      <c r="AB138" s="29"/>
      <c r="AC138" s="29"/>
      <c r="AD138" s="29"/>
      <c r="AE138" s="30"/>
      <c r="AF138" s="41">
        <v>0</v>
      </c>
      <c r="AG138" s="41"/>
      <c r="AH138" s="41"/>
      <c r="AI138" s="41"/>
      <c r="AJ138" s="41"/>
      <c r="AK138" s="41">
        <v>0</v>
      </c>
      <c r="AL138" s="41"/>
      <c r="AM138" s="41"/>
      <c r="AN138" s="41"/>
      <c r="AO138" s="41"/>
      <c r="AP138" s="41">
        <v>0</v>
      </c>
      <c r="AQ138" s="41"/>
      <c r="AR138" s="41"/>
      <c r="AS138" s="41"/>
      <c r="AT138" s="41"/>
      <c r="AU138" s="41">
        <v>1</v>
      </c>
      <c r="AV138" s="41"/>
      <c r="AW138" s="41"/>
      <c r="AX138" s="41"/>
      <c r="AY138" s="41"/>
      <c r="AZ138" s="41">
        <v>0</v>
      </c>
      <c r="BA138" s="41"/>
      <c r="BB138" s="41"/>
      <c r="BC138" s="41"/>
      <c r="BD138" s="41"/>
      <c r="BE138" s="41">
        <v>1</v>
      </c>
      <c r="BF138" s="41"/>
      <c r="BG138" s="41"/>
      <c r="BH138" s="41"/>
      <c r="BI138" s="41"/>
      <c r="BJ138" s="41">
        <v>1</v>
      </c>
      <c r="BK138" s="41"/>
      <c r="BL138" s="41"/>
      <c r="BM138" s="41"/>
      <c r="BN138" s="41"/>
      <c r="BO138" s="41">
        <v>0</v>
      </c>
      <c r="BP138" s="41"/>
      <c r="BQ138" s="41"/>
      <c r="BR138" s="41"/>
      <c r="BS138" s="41"/>
      <c r="BT138" s="41">
        <v>1</v>
      </c>
      <c r="BU138" s="41"/>
      <c r="BV138" s="41"/>
      <c r="BW138" s="41"/>
      <c r="BX138" s="41"/>
    </row>
    <row r="139" spans="1:79" s="25" customFormat="1" ht="53.25" customHeight="1">
      <c r="A139" s="43">
        <v>0</v>
      </c>
      <c r="B139" s="44"/>
      <c r="C139" s="44"/>
      <c r="D139" s="47" t="s">
        <v>198</v>
      </c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30"/>
      <c r="Q139" s="48" t="s">
        <v>194</v>
      </c>
      <c r="R139" s="48"/>
      <c r="S139" s="48"/>
      <c r="T139" s="48"/>
      <c r="U139" s="48"/>
      <c r="V139" s="47" t="s">
        <v>303</v>
      </c>
      <c r="W139" s="29"/>
      <c r="X139" s="29"/>
      <c r="Y139" s="29"/>
      <c r="Z139" s="29"/>
      <c r="AA139" s="29"/>
      <c r="AB139" s="29"/>
      <c r="AC139" s="29"/>
      <c r="AD139" s="29"/>
      <c r="AE139" s="30"/>
      <c r="AF139" s="41">
        <v>0</v>
      </c>
      <c r="AG139" s="41"/>
      <c r="AH139" s="41"/>
      <c r="AI139" s="41"/>
      <c r="AJ139" s="41"/>
      <c r="AK139" s="41">
        <v>0</v>
      </c>
      <c r="AL139" s="41"/>
      <c r="AM139" s="41"/>
      <c r="AN139" s="41"/>
      <c r="AO139" s="41"/>
      <c r="AP139" s="41">
        <v>0</v>
      </c>
      <c r="AQ139" s="41"/>
      <c r="AR139" s="41"/>
      <c r="AS139" s="41"/>
      <c r="AT139" s="41"/>
      <c r="AU139" s="41">
        <v>1</v>
      </c>
      <c r="AV139" s="41"/>
      <c r="AW139" s="41"/>
      <c r="AX139" s="41"/>
      <c r="AY139" s="41"/>
      <c r="AZ139" s="41">
        <v>0</v>
      </c>
      <c r="BA139" s="41"/>
      <c r="BB139" s="41"/>
      <c r="BC139" s="41"/>
      <c r="BD139" s="41"/>
      <c r="BE139" s="41">
        <v>1</v>
      </c>
      <c r="BF139" s="41"/>
      <c r="BG139" s="41"/>
      <c r="BH139" s="41"/>
      <c r="BI139" s="41"/>
      <c r="BJ139" s="41">
        <v>1</v>
      </c>
      <c r="BK139" s="41"/>
      <c r="BL139" s="41"/>
      <c r="BM139" s="41"/>
      <c r="BN139" s="41"/>
      <c r="BO139" s="41">
        <v>0</v>
      </c>
      <c r="BP139" s="41"/>
      <c r="BQ139" s="41"/>
      <c r="BR139" s="41"/>
      <c r="BS139" s="41"/>
      <c r="BT139" s="41">
        <v>1</v>
      </c>
      <c r="BU139" s="41"/>
      <c r="BV139" s="41"/>
      <c r="BW139" s="41"/>
      <c r="BX139" s="41"/>
    </row>
    <row r="140" spans="1:79" s="25" customFormat="1" ht="72" customHeight="1">
      <c r="A140" s="43">
        <v>0</v>
      </c>
      <c r="B140" s="44"/>
      <c r="C140" s="44"/>
      <c r="D140" s="47" t="s">
        <v>199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30"/>
      <c r="Q140" s="48" t="s">
        <v>194</v>
      </c>
      <c r="R140" s="48"/>
      <c r="S140" s="48"/>
      <c r="T140" s="48"/>
      <c r="U140" s="48"/>
      <c r="V140" s="47" t="s">
        <v>303</v>
      </c>
      <c r="W140" s="29"/>
      <c r="X140" s="29"/>
      <c r="Y140" s="29"/>
      <c r="Z140" s="29"/>
      <c r="AA140" s="29"/>
      <c r="AB140" s="29"/>
      <c r="AC140" s="29"/>
      <c r="AD140" s="29"/>
      <c r="AE140" s="30"/>
      <c r="AF140" s="41">
        <v>0</v>
      </c>
      <c r="AG140" s="41"/>
      <c r="AH140" s="41"/>
      <c r="AI140" s="41"/>
      <c r="AJ140" s="41"/>
      <c r="AK140" s="41">
        <v>0</v>
      </c>
      <c r="AL140" s="41"/>
      <c r="AM140" s="41"/>
      <c r="AN140" s="41"/>
      <c r="AO140" s="41"/>
      <c r="AP140" s="41">
        <v>0</v>
      </c>
      <c r="AQ140" s="41"/>
      <c r="AR140" s="41"/>
      <c r="AS140" s="41"/>
      <c r="AT140" s="41"/>
      <c r="AU140" s="41">
        <v>6</v>
      </c>
      <c r="AV140" s="41"/>
      <c r="AW140" s="41"/>
      <c r="AX140" s="41"/>
      <c r="AY140" s="41"/>
      <c r="AZ140" s="41">
        <v>0</v>
      </c>
      <c r="BA140" s="41"/>
      <c r="BB140" s="41"/>
      <c r="BC140" s="41"/>
      <c r="BD140" s="41"/>
      <c r="BE140" s="41">
        <v>6</v>
      </c>
      <c r="BF140" s="41"/>
      <c r="BG140" s="41"/>
      <c r="BH140" s="41"/>
      <c r="BI140" s="41"/>
      <c r="BJ140" s="41">
        <v>6</v>
      </c>
      <c r="BK140" s="41"/>
      <c r="BL140" s="41"/>
      <c r="BM140" s="41"/>
      <c r="BN140" s="41"/>
      <c r="BO140" s="41">
        <v>0</v>
      </c>
      <c r="BP140" s="41"/>
      <c r="BQ140" s="41"/>
      <c r="BR140" s="41"/>
      <c r="BS140" s="41"/>
      <c r="BT140" s="41">
        <v>6</v>
      </c>
      <c r="BU140" s="41"/>
      <c r="BV140" s="41"/>
      <c r="BW140" s="41"/>
      <c r="BX140" s="41"/>
    </row>
    <row r="141" spans="1:79" s="25" customFormat="1" ht="37.5" customHeight="1">
      <c r="A141" s="43">
        <v>0</v>
      </c>
      <c r="B141" s="44"/>
      <c r="C141" s="44"/>
      <c r="D141" s="47" t="s">
        <v>302</v>
      </c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30"/>
      <c r="Q141" s="48" t="s">
        <v>194</v>
      </c>
      <c r="R141" s="48"/>
      <c r="S141" s="48"/>
      <c r="T141" s="48"/>
      <c r="U141" s="48"/>
      <c r="V141" s="47" t="s">
        <v>195</v>
      </c>
      <c r="W141" s="29"/>
      <c r="X141" s="29"/>
      <c r="Y141" s="29"/>
      <c r="Z141" s="29"/>
      <c r="AA141" s="29"/>
      <c r="AB141" s="29"/>
      <c r="AC141" s="29"/>
      <c r="AD141" s="29"/>
      <c r="AE141" s="30"/>
      <c r="AF141" s="41">
        <v>1</v>
      </c>
      <c r="AG141" s="41"/>
      <c r="AH141" s="41"/>
      <c r="AI141" s="41"/>
      <c r="AJ141" s="41"/>
      <c r="AK141" s="41">
        <v>0</v>
      </c>
      <c r="AL141" s="41"/>
      <c r="AM141" s="41"/>
      <c r="AN141" s="41"/>
      <c r="AO141" s="41"/>
      <c r="AP141" s="41">
        <v>1</v>
      </c>
      <c r="AQ141" s="41"/>
      <c r="AR141" s="41"/>
      <c r="AS141" s="41"/>
      <c r="AT141" s="41"/>
      <c r="AU141" s="41">
        <v>0</v>
      </c>
      <c r="AV141" s="41"/>
      <c r="AW141" s="41"/>
      <c r="AX141" s="41"/>
      <c r="AY141" s="41"/>
      <c r="AZ141" s="41">
        <v>0</v>
      </c>
      <c r="BA141" s="41"/>
      <c r="BB141" s="41"/>
      <c r="BC141" s="41"/>
      <c r="BD141" s="41"/>
      <c r="BE141" s="41">
        <v>0</v>
      </c>
      <c r="BF141" s="41"/>
      <c r="BG141" s="41"/>
      <c r="BH141" s="41"/>
      <c r="BI141" s="41"/>
      <c r="BJ141" s="41">
        <v>0</v>
      </c>
      <c r="BK141" s="41"/>
      <c r="BL141" s="41"/>
      <c r="BM141" s="41"/>
      <c r="BN141" s="41"/>
      <c r="BO141" s="41">
        <v>0</v>
      </c>
      <c r="BP141" s="41"/>
      <c r="BQ141" s="41"/>
      <c r="BR141" s="41"/>
      <c r="BS141" s="41"/>
      <c r="BT141" s="41">
        <v>0</v>
      </c>
      <c r="BU141" s="41"/>
      <c r="BV141" s="41"/>
      <c r="BW141" s="41"/>
      <c r="BX141" s="41"/>
    </row>
    <row r="142" spans="1:79" s="25" customFormat="1" ht="45" customHeight="1">
      <c r="A142" s="43">
        <v>0</v>
      </c>
      <c r="B142" s="44"/>
      <c r="C142" s="44"/>
      <c r="D142" s="47" t="s">
        <v>200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30"/>
      <c r="Q142" s="48" t="s">
        <v>194</v>
      </c>
      <c r="R142" s="48"/>
      <c r="S142" s="48"/>
      <c r="T142" s="48"/>
      <c r="U142" s="48"/>
      <c r="V142" s="47" t="s">
        <v>201</v>
      </c>
      <c r="W142" s="29"/>
      <c r="X142" s="29"/>
      <c r="Y142" s="29"/>
      <c r="Z142" s="29"/>
      <c r="AA142" s="29"/>
      <c r="AB142" s="29"/>
      <c r="AC142" s="29"/>
      <c r="AD142" s="29"/>
      <c r="AE142" s="30"/>
      <c r="AF142" s="41">
        <v>5</v>
      </c>
      <c r="AG142" s="41"/>
      <c r="AH142" s="41"/>
      <c r="AI142" s="41"/>
      <c r="AJ142" s="41"/>
      <c r="AK142" s="41">
        <v>0</v>
      </c>
      <c r="AL142" s="41"/>
      <c r="AM142" s="41"/>
      <c r="AN142" s="41"/>
      <c r="AO142" s="41"/>
      <c r="AP142" s="41">
        <v>5</v>
      </c>
      <c r="AQ142" s="41"/>
      <c r="AR142" s="41"/>
      <c r="AS142" s="41"/>
      <c r="AT142" s="41"/>
      <c r="AU142" s="41">
        <v>0</v>
      </c>
      <c r="AV142" s="41"/>
      <c r="AW142" s="41"/>
      <c r="AX142" s="41"/>
      <c r="AY142" s="41"/>
      <c r="AZ142" s="41">
        <v>0</v>
      </c>
      <c r="BA142" s="41"/>
      <c r="BB142" s="41"/>
      <c r="BC142" s="41"/>
      <c r="BD142" s="41"/>
      <c r="BE142" s="41">
        <v>0</v>
      </c>
      <c r="BF142" s="41"/>
      <c r="BG142" s="41"/>
      <c r="BH142" s="41"/>
      <c r="BI142" s="41"/>
      <c r="BJ142" s="41">
        <v>0</v>
      </c>
      <c r="BK142" s="41"/>
      <c r="BL142" s="41"/>
      <c r="BM142" s="41"/>
      <c r="BN142" s="41"/>
      <c r="BO142" s="41">
        <v>0</v>
      </c>
      <c r="BP142" s="41"/>
      <c r="BQ142" s="41"/>
      <c r="BR142" s="41"/>
      <c r="BS142" s="41"/>
      <c r="BT142" s="41">
        <v>0</v>
      </c>
      <c r="BU142" s="41"/>
      <c r="BV142" s="41"/>
      <c r="BW142" s="41"/>
      <c r="BX142" s="41"/>
    </row>
    <row r="143" spans="1:79" s="25" customFormat="1" ht="39.75" customHeight="1">
      <c r="A143" s="43">
        <v>0</v>
      </c>
      <c r="B143" s="44"/>
      <c r="C143" s="44"/>
      <c r="D143" s="47" t="s">
        <v>202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30"/>
      <c r="Q143" s="48" t="s">
        <v>194</v>
      </c>
      <c r="R143" s="48"/>
      <c r="S143" s="48"/>
      <c r="T143" s="48"/>
      <c r="U143" s="48"/>
      <c r="V143" s="47" t="s">
        <v>201</v>
      </c>
      <c r="W143" s="29"/>
      <c r="X143" s="29"/>
      <c r="Y143" s="29"/>
      <c r="Z143" s="29"/>
      <c r="AA143" s="29"/>
      <c r="AB143" s="29"/>
      <c r="AC143" s="29"/>
      <c r="AD143" s="29"/>
      <c r="AE143" s="30"/>
      <c r="AF143" s="41">
        <v>1</v>
      </c>
      <c r="AG143" s="41"/>
      <c r="AH143" s="41"/>
      <c r="AI143" s="41"/>
      <c r="AJ143" s="41"/>
      <c r="AK143" s="41">
        <v>0</v>
      </c>
      <c r="AL143" s="41"/>
      <c r="AM143" s="41"/>
      <c r="AN143" s="41"/>
      <c r="AO143" s="41"/>
      <c r="AP143" s="41">
        <v>1</v>
      </c>
      <c r="AQ143" s="41"/>
      <c r="AR143" s="41"/>
      <c r="AS143" s="41"/>
      <c r="AT143" s="41"/>
      <c r="AU143" s="41">
        <v>0</v>
      </c>
      <c r="AV143" s="41"/>
      <c r="AW143" s="41"/>
      <c r="AX143" s="41"/>
      <c r="AY143" s="41"/>
      <c r="AZ143" s="41">
        <v>0</v>
      </c>
      <c r="BA143" s="41"/>
      <c r="BB143" s="41"/>
      <c r="BC143" s="41"/>
      <c r="BD143" s="41"/>
      <c r="BE143" s="41">
        <v>0</v>
      </c>
      <c r="BF143" s="41"/>
      <c r="BG143" s="41"/>
      <c r="BH143" s="41"/>
      <c r="BI143" s="41"/>
      <c r="BJ143" s="41">
        <v>0</v>
      </c>
      <c r="BK143" s="41"/>
      <c r="BL143" s="41"/>
      <c r="BM143" s="41"/>
      <c r="BN143" s="41"/>
      <c r="BO143" s="41">
        <v>0</v>
      </c>
      <c r="BP143" s="41"/>
      <c r="BQ143" s="41"/>
      <c r="BR143" s="41"/>
      <c r="BS143" s="41"/>
      <c r="BT143" s="41">
        <v>0</v>
      </c>
      <c r="BU143" s="41"/>
      <c r="BV143" s="41"/>
      <c r="BW143" s="41"/>
      <c r="BX143" s="41"/>
    </row>
    <row r="144" spans="1:79" s="25" customFormat="1" ht="45" customHeight="1">
      <c r="A144" s="43">
        <v>0</v>
      </c>
      <c r="B144" s="44"/>
      <c r="C144" s="44"/>
      <c r="D144" s="47" t="s">
        <v>203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30"/>
      <c r="Q144" s="48" t="s">
        <v>194</v>
      </c>
      <c r="R144" s="48"/>
      <c r="S144" s="48"/>
      <c r="T144" s="48"/>
      <c r="U144" s="48"/>
      <c r="V144" s="47" t="s">
        <v>201</v>
      </c>
      <c r="W144" s="29"/>
      <c r="X144" s="29"/>
      <c r="Y144" s="29"/>
      <c r="Z144" s="29"/>
      <c r="AA144" s="29"/>
      <c r="AB144" s="29"/>
      <c r="AC144" s="29"/>
      <c r="AD144" s="29"/>
      <c r="AE144" s="30"/>
      <c r="AF144" s="41">
        <v>6</v>
      </c>
      <c r="AG144" s="41"/>
      <c r="AH144" s="41"/>
      <c r="AI144" s="41"/>
      <c r="AJ144" s="41"/>
      <c r="AK144" s="41">
        <v>0</v>
      </c>
      <c r="AL144" s="41"/>
      <c r="AM144" s="41"/>
      <c r="AN144" s="41"/>
      <c r="AO144" s="41"/>
      <c r="AP144" s="41">
        <v>6</v>
      </c>
      <c r="AQ144" s="41"/>
      <c r="AR144" s="41"/>
      <c r="AS144" s="41"/>
      <c r="AT144" s="41"/>
      <c r="AU144" s="41">
        <v>0</v>
      </c>
      <c r="AV144" s="41"/>
      <c r="AW144" s="41"/>
      <c r="AX144" s="41"/>
      <c r="AY144" s="41"/>
      <c r="AZ144" s="41">
        <v>0</v>
      </c>
      <c r="BA144" s="41"/>
      <c r="BB144" s="41"/>
      <c r="BC144" s="41"/>
      <c r="BD144" s="41"/>
      <c r="BE144" s="41">
        <v>0</v>
      </c>
      <c r="BF144" s="41"/>
      <c r="BG144" s="41"/>
      <c r="BH144" s="41"/>
      <c r="BI144" s="41"/>
      <c r="BJ144" s="41">
        <v>0</v>
      </c>
      <c r="BK144" s="41"/>
      <c r="BL144" s="41"/>
      <c r="BM144" s="41"/>
      <c r="BN144" s="41"/>
      <c r="BO144" s="41">
        <v>0</v>
      </c>
      <c r="BP144" s="41"/>
      <c r="BQ144" s="41"/>
      <c r="BR144" s="41"/>
      <c r="BS144" s="41"/>
      <c r="BT144" s="41">
        <v>0</v>
      </c>
      <c r="BU144" s="41"/>
      <c r="BV144" s="41"/>
      <c r="BW144" s="41"/>
      <c r="BX144" s="41"/>
    </row>
    <row r="145" spans="1:76" s="6" customFormat="1" ht="15" customHeight="1">
      <c r="A145" s="45">
        <v>0</v>
      </c>
      <c r="B145" s="46"/>
      <c r="C145" s="46"/>
      <c r="D145" s="49" t="s">
        <v>204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5"/>
      <c r="Q145" s="50"/>
      <c r="R145" s="50"/>
      <c r="S145" s="50"/>
      <c r="T145" s="50"/>
      <c r="U145" s="50"/>
      <c r="V145" s="49"/>
      <c r="W145" s="34"/>
      <c r="X145" s="34"/>
      <c r="Y145" s="34"/>
      <c r="Z145" s="34"/>
      <c r="AA145" s="34"/>
      <c r="AB145" s="34"/>
      <c r="AC145" s="34"/>
      <c r="AD145" s="34"/>
      <c r="AE145" s="35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</row>
    <row r="146" spans="1:76" s="25" customFormat="1" ht="78.75" customHeight="1">
      <c r="A146" s="43">
        <v>0</v>
      </c>
      <c r="B146" s="44"/>
      <c r="C146" s="44"/>
      <c r="D146" s="47" t="s">
        <v>205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30"/>
      <c r="Q146" s="48" t="s">
        <v>194</v>
      </c>
      <c r="R146" s="48"/>
      <c r="S146" s="48"/>
      <c r="T146" s="48"/>
      <c r="U146" s="48"/>
      <c r="V146" s="47" t="s">
        <v>206</v>
      </c>
      <c r="W146" s="29"/>
      <c r="X146" s="29"/>
      <c r="Y146" s="29"/>
      <c r="Z146" s="29"/>
      <c r="AA146" s="29"/>
      <c r="AB146" s="29"/>
      <c r="AC146" s="29"/>
      <c r="AD146" s="29"/>
      <c r="AE146" s="30"/>
      <c r="AF146" s="41">
        <v>0</v>
      </c>
      <c r="AG146" s="41"/>
      <c r="AH146" s="41"/>
      <c r="AI146" s="41"/>
      <c r="AJ146" s="41"/>
      <c r="AK146" s="41">
        <v>0</v>
      </c>
      <c r="AL146" s="41"/>
      <c r="AM146" s="41"/>
      <c r="AN146" s="41"/>
      <c r="AO146" s="41"/>
      <c r="AP146" s="41">
        <v>0</v>
      </c>
      <c r="AQ146" s="41"/>
      <c r="AR146" s="41"/>
      <c r="AS146" s="41"/>
      <c r="AT146" s="41"/>
      <c r="AU146" s="41">
        <v>68</v>
      </c>
      <c r="AV146" s="41"/>
      <c r="AW146" s="41"/>
      <c r="AX146" s="41"/>
      <c r="AY146" s="41"/>
      <c r="AZ146" s="41">
        <v>0</v>
      </c>
      <c r="BA146" s="41"/>
      <c r="BB146" s="41"/>
      <c r="BC146" s="41"/>
      <c r="BD146" s="41"/>
      <c r="BE146" s="41">
        <v>68</v>
      </c>
      <c r="BF146" s="41"/>
      <c r="BG146" s="41"/>
      <c r="BH146" s="41"/>
      <c r="BI146" s="41"/>
      <c r="BJ146" s="41">
        <v>68</v>
      </c>
      <c r="BK146" s="41"/>
      <c r="BL146" s="41"/>
      <c r="BM146" s="41"/>
      <c r="BN146" s="41"/>
      <c r="BO146" s="41">
        <v>0</v>
      </c>
      <c r="BP146" s="41"/>
      <c r="BQ146" s="41"/>
      <c r="BR146" s="41"/>
      <c r="BS146" s="41"/>
      <c r="BT146" s="41">
        <v>68</v>
      </c>
      <c r="BU146" s="41"/>
      <c r="BV146" s="41"/>
      <c r="BW146" s="41"/>
      <c r="BX146" s="41"/>
    </row>
    <row r="147" spans="1:76" s="25" customFormat="1" ht="67.5" customHeight="1">
      <c r="A147" s="43">
        <v>0</v>
      </c>
      <c r="B147" s="44"/>
      <c r="C147" s="44"/>
      <c r="D147" s="47" t="s">
        <v>207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30"/>
      <c r="Q147" s="48" t="s">
        <v>194</v>
      </c>
      <c r="R147" s="48"/>
      <c r="S147" s="48"/>
      <c r="T147" s="48"/>
      <c r="U147" s="48"/>
      <c r="V147" s="47" t="s">
        <v>304</v>
      </c>
      <c r="W147" s="29"/>
      <c r="X147" s="29"/>
      <c r="Y147" s="29"/>
      <c r="Z147" s="29"/>
      <c r="AA147" s="29"/>
      <c r="AB147" s="29"/>
      <c r="AC147" s="29"/>
      <c r="AD147" s="29"/>
      <c r="AE147" s="30"/>
      <c r="AF147" s="41">
        <v>0</v>
      </c>
      <c r="AG147" s="41"/>
      <c r="AH147" s="41"/>
      <c r="AI147" s="41"/>
      <c r="AJ147" s="41"/>
      <c r="AK147" s="41">
        <v>0</v>
      </c>
      <c r="AL147" s="41"/>
      <c r="AM147" s="41"/>
      <c r="AN147" s="41"/>
      <c r="AO147" s="41"/>
      <c r="AP147" s="41">
        <v>0</v>
      </c>
      <c r="AQ147" s="41"/>
      <c r="AR147" s="41"/>
      <c r="AS147" s="41"/>
      <c r="AT147" s="41"/>
      <c r="AU147" s="41">
        <v>180</v>
      </c>
      <c r="AV147" s="41"/>
      <c r="AW147" s="41"/>
      <c r="AX147" s="41"/>
      <c r="AY147" s="41"/>
      <c r="AZ147" s="41">
        <v>0</v>
      </c>
      <c r="BA147" s="41"/>
      <c r="BB147" s="41"/>
      <c r="BC147" s="41"/>
      <c r="BD147" s="41"/>
      <c r="BE147" s="41">
        <v>180</v>
      </c>
      <c r="BF147" s="41"/>
      <c r="BG147" s="41"/>
      <c r="BH147" s="41"/>
      <c r="BI147" s="41"/>
      <c r="BJ147" s="41">
        <v>180</v>
      </c>
      <c r="BK147" s="41"/>
      <c r="BL147" s="41"/>
      <c r="BM147" s="41"/>
      <c r="BN147" s="41"/>
      <c r="BO147" s="41">
        <v>0</v>
      </c>
      <c r="BP147" s="41"/>
      <c r="BQ147" s="41"/>
      <c r="BR147" s="41"/>
      <c r="BS147" s="41"/>
      <c r="BT147" s="41">
        <v>180</v>
      </c>
      <c r="BU147" s="41"/>
      <c r="BV147" s="41"/>
      <c r="BW147" s="41"/>
      <c r="BX147" s="41"/>
    </row>
    <row r="148" spans="1:76" s="25" customFormat="1" ht="48" customHeight="1">
      <c r="A148" s="43">
        <v>0</v>
      </c>
      <c r="B148" s="44"/>
      <c r="C148" s="44"/>
      <c r="D148" s="47" t="s">
        <v>208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30"/>
      <c r="Q148" s="48" t="s">
        <v>194</v>
      </c>
      <c r="R148" s="48"/>
      <c r="S148" s="48"/>
      <c r="T148" s="48"/>
      <c r="U148" s="48"/>
      <c r="V148" s="47" t="s">
        <v>209</v>
      </c>
      <c r="W148" s="29"/>
      <c r="X148" s="29"/>
      <c r="Y148" s="29"/>
      <c r="Z148" s="29"/>
      <c r="AA148" s="29"/>
      <c r="AB148" s="29"/>
      <c r="AC148" s="29"/>
      <c r="AD148" s="29"/>
      <c r="AE148" s="30"/>
      <c r="AF148" s="41">
        <v>68</v>
      </c>
      <c r="AG148" s="41"/>
      <c r="AH148" s="41"/>
      <c r="AI148" s="41"/>
      <c r="AJ148" s="41"/>
      <c r="AK148" s="41">
        <v>0</v>
      </c>
      <c r="AL148" s="41"/>
      <c r="AM148" s="41"/>
      <c r="AN148" s="41"/>
      <c r="AO148" s="41"/>
      <c r="AP148" s="41">
        <v>68</v>
      </c>
      <c r="AQ148" s="41"/>
      <c r="AR148" s="41"/>
      <c r="AS148" s="41"/>
      <c r="AT148" s="41"/>
      <c r="AU148" s="41">
        <v>0</v>
      </c>
      <c r="AV148" s="41"/>
      <c r="AW148" s="41"/>
      <c r="AX148" s="41"/>
      <c r="AY148" s="41"/>
      <c r="AZ148" s="41">
        <v>0</v>
      </c>
      <c r="BA148" s="41"/>
      <c r="BB148" s="41"/>
      <c r="BC148" s="41"/>
      <c r="BD148" s="41"/>
      <c r="BE148" s="41">
        <v>0</v>
      </c>
      <c r="BF148" s="41"/>
      <c r="BG148" s="41"/>
      <c r="BH148" s="41"/>
      <c r="BI148" s="41"/>
      <c r="BJ148" s="41">
        <v>0</v>
      </c>
      <c r="BK148" s="41"/>
      <c r="BL148" s="41"/>
      <c r="BM148" s="41"/>
      <c r="BN148" s="41"/>
      <c r="BO148" s="41">
        <v>0</v>
      </c>
      <c r="BP148" s="41"/>
      <c r="BQ148" s="41"/>
      <c r="BR148" s="41"/>
      <c r="BS148" s="41"/>
      <c r="BT148" s="41">
        <v>0</v>
      </c>
      <c r="BU148" s="41"/>
      <c r="BV148" s="41"/>
      <c r="BW148" s="41"/>
      <c r="BX148" s="41"/>
    </row>
    <row r="149" spans="1:76" s="25" customFormat="1" ht="48.75" customHeight="1">
      <c r="A149" s="43">
        <v>0</v>
      </c>
      <c r="B149" s="44"/>
      <c r="C149" s="44"/>
      <c r="D149" s="47" t="s">
        <v>210</v>
      </c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30"/>
      <c r="Q149" s="48" t="s">
        <v>194</v>
      </c>
      <c r="R149" s="48"/>
      <c r="S149" s="48"/>
      <c r="T149" s="48"/>
      <c r="U149" s="48"/>
      <c r="V149" s="47" t="s">
        <v>209</v>
      </c>
      <c r="W149" s="29"/>
      <c r="X149" s="29"/>
      <c r="Y149" s="29"/>
      <c r="Z149" s="29"/>
      <c r="AA149" s="29"/>
      <c r="AB149" s="29"/>
      <c r="AC149" s="29"/>
      <c r="AD149" s="29"/>
      <c r="AE149" s="30"/>
      <c r="AF149" s="41">
        <v>44</v>
      </c>
      <c r="AG149" s="41"/>
      <c r="AH149" s="41"/>
      <c r="AI149" s="41"/>
      <c r="AJ149" s="41"/>
      <c r="AK149" s="41">
        <v>0</v>
      </c>
      <c r="AL149" s="41"/>
      <c r="AM149" s="41"/>
      <c r="AN149" s="41"/>
      <c r="AO149" s="41"/>
      <c r="AP149" s="41">
        <v>44</v>
      </c>
      <c r="AQ149" s="41"/>
      <c r="AR149" s="41"/>
      <c r="AS149" s="41"/>
      <c r="AT149" s="41"/>
      <c r="AU149" s="41">
        <v>0</v>
      </c>
      <c r="AV149" s="41"/>
      <c r="AW149" s="41"/>
      <c r="AX149" s="41"/>
      <c r="AY149" s="41"/>
      <c r="AZ149" s="41">
        <v>0</v>
      </c>
      <c r="BA149" s="41"/>
      <c r="BB149" s="41"/>
      <c r="BC149" s="41"/>
      <c r="BD149" s="41"/>
      <c r="BE149" s="41">
        <v>0</v>
      </c>
      <c r="BF149" s="41"/>
      <c r="BG149" s="41"/>
      <c r="BH149" s="41"/>
      <c r="BI149" s="41"/>
      <c r="BJ149" s="41">
        <v>0</v>
      </c>
      <c r="BK149" s="41"/>
      <c r="BL149" s="41"/>
      <c r="BM149" s="41"/>
      <c r="BN149" s="41"/>
      <c r="BO149" s="41">
        <v>0</v>
      </c>
      <c r="BP149" s="41"/>
      <c r="BQ149" s="41"/>
      <c r="BR149" s="41"/>
      <c r="BS149" s="41"/>
      <c r="BT149" s="41">
        <v>0</v>
      </c>
      <c r="BU149" s="41"/>
      <c r="BV149" s="41"/>
      <c r="BW149" s="41"/>
      <c r="BX149" s="41"/>
    </row>
    <row r="150" spans="1:76" s="25" customFormat="1" ht="45" customHeight="1">
      <c r="A150" s="43">
        <v>0</v>
      </c>
      <c r="B150" s="44"/>
      <c r="C150" s="44"/>
      <c r="D150" s="47" t="s">
        <v>211</v>
      </c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30"/>
      <c r="Q150" s="48" t="s">
        <v>194</v>
      </c>
      <c r="R150" s="48"/>
      <c r="S150" s="48"/>
      <c r="T150" s="48"/>
      <c r="U150" s="48"/>
      <c r="V150" s="47" t="s">
        <v>209</v>
      </c>
      <c r="W150" s="29"/>
      <c r="X150" s="29"/>
      <c r="Y150" s="29"/>
      <c r="Z150" s="29"/>
      <c r="AA150" s="29"/>
      <c r="AB150" s="29"/>
      <c r="AC150" s="29"/>
      <c r="AD150" s="29"/>
      <c r="AE150" s="30"/>
      <c r="AF150" s="41">
        <v>109</v>
      </c>
      <c r="AG150" s="41"/>
      <c r="AH150" s="41"/>
      <c r="AI150" s="41"/>
      <c r="AJ150" s="41"/>
      <c r="AK150" s="41">
        <v>0</v>
      </c>
      <c r="AL150" s="41"/>
      <c r="AM150" s="41"/>
      <c r="AN150" s="41"/>
      <c r="AO150" s="41"/>
      <c r="AP150" s="41">
        <v>109</v>
      </c>
      <c r="AQ150" s="41"/>
      <c r="AR150" s="41"/>
      <c r="AS150" s="41"/>
      <c r="AT150" s="41"/>
      <c r="AU150" s="41">
        <v>0</v>
      </c>
      <c r="AV150" s="41"/>
      <c r="AW150" s="41"/>
      <c r="AX150" s="41"/>
      <c r="AY150" s="41"/>
      <c r="AZ150" s="41">
        <v>0</v>
      </c>
      <c r="BA150" s="41"/>
      <c r="BB150" s="41"/>
      <c r="BC150" s="41"/>
      <c r="BD150" s="41"/>
      <c r="BE150" s="41">
        <v>0</v>
      </c>
      <c r="BF150" s="41"/>
      <c r="BG150" s="41"/>
      <c r="BH150" s="41"/>
      <c r="BI150" s="41"/>
      <c r="BJ150" s="41">
        <v>0</v>
      </c>
      <c r="BK150" s="41"/>
      <c r="BL150" s="41"/>
      <c r="BM150" s="41"/>
      <c r="BN150" s="41"/>
      <c r="BO150" s="41">
        <v>0</v>
      </c>
      <c r="BP150" s="41"/>
      <c r="BQ150" s="41"/>
      <c r="BR150" s="41"/>
      <c r="BS150" s="41"/>
      <c r="BT150" s="41">
        <v>0</v>
      </c>
      <c r="BU150" s="41"/>
      <c r="BV150" s="41"/>
      <c r="BW150" s="41"/>
      <c r="BX150" s="41"/>
    </row>
    <row r="151" spans="1:76" s="6" customFormat="1" ht="15" customHeight="1">
      <c r="A151" s="45">
        <v>0</v>
      </c>
      <c r="B151" s="46"/>
      <c r="C151" s="46"/>
      <c r="D151" s="49" t="s">
        <v>212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5"/>
      <c r="Q151" s="50"/>
      <c r="R151" s="50"/>
      <c r="S151" s="50"/>
      <c r="T151" s="50"/>
      <c r="U151" s="50"/>
      <c r="V151" s="49"/>
      <c r="W151" s="34"/>
      <c r="X151" s="34"/>
      <c r="Y151" s="34"/>
      <c r="Z151" s="34"/>
      <c r="AA151" s="34"/>
      <c r="AB151" s="34"/>
      <c r="AC151" s="34"/>
      <c r="AD151" s="34"/>
      <c r="AE151" s="35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</row>
    <row r="152" spans="1:76" s="25" customFormat="1" ht="85.5" customHeight="1">
      <c r="A152" s="43">
        <v>0</v>
      </c>
      <c r="B152" s="44"/>
      <c r="C152" s="44"/>
      <c r="D152" s="47" t="s">
        <v>213</v>
      </c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30"/>
      <c r="Q152" s="48" t="s">
        <v>194</v>
      </c>
      <c r="R152" s="48"/>
      <c r="S152" s="48"/>
      <c r="T152" s="48"/>
      <c r="U152" s="48"/>
      <c r="V152" s="47" t="s">
        <v>206</v>
      </c>
      <c r="W152" s="29"/>
      <c r="X152" s="29"/>
      <c r="Y152" s="29"/>
      <c r="Z152" s="29"/>
      <c r="AA152" s="29"/>
      <c r="AB152" s="29"/>
      <c r="AC152" s="29"/>
      <c r="AD152" s="29"/>
      <c r="AE152" s="30"/>
      <c r="AF152" s="41">
        <v>0</v>
      </c>
      <c r="AG152" s="41"/>
      <c r="AH152" s="41"/>
      <c r="AI152" s="41"/>
      <c r="AJ152" s="41"/>
      <c r="AK152" s="41">
        <v>0</v>
      </c>
      <c r="AL152" s="41"/>
      <c r="AM152" s="41"/>
      <c r="AN152" s="41"/>
      <c r="AO152" s="41"/>
      <c r="AP152" s="41">
        <v>0</v>
      </c>
      <c r="AQ152" s="41"/>
      <c r="AR152" s="41"/>
      <c r="AS152" s="41"/>
      <c r="AT152" s="41"/>
      <c r="AU152" s="41">
        <v>13</v>
      </c>
      <c r="AV152" s="41"/>
      <c r="AW152" s="41"/>
      <c r="AX152" s="41"/>
      <c r="AY152" s="41"/>
      <c r="AZ152" s="41">
        <v>0</v>
      </c>
      <c r="BA152" s="41"/>
      <c r="BB152" s="41"/>
      <c r="BC152" s="41"/>
      <c r="BD152" s="41"/>
      <c r="BE152" s="41">
        <v>13</v>
      </c>
      <c r="BF152" s="41"/>
      <c r="BG152" s="41"/>
      <c r="BH152" s="41"/>
      <c r="BI152" s="41"/>
      <c r="BJ152" s="41">
        <v>35</v>
      </c>
      <c r="BK152" s="41"/>
      <c r="BL152" s="41"/>
      <c r="BM152" s="41"/>
      <c r="BN152" s="41"/>
      <c r="BO152" s="41">
        <v>0</v>
      </c>
      <c r="BP152" s="41"/>
      <c r="BQ152" s="41"/>
      <c r="BR152" s="41"/>
      <c r="BS152" s="41"/>
      <c r="BT152" s="41">
        <v>35</v>
      </c>
      <c r="BU152" s="41"/>
      <c r="BV152" s="41"/>
      <c r="BW152" s="41"/>
      <c r="BX152" s="41"/>
    </row>
    <row r="153" spans="1:76" s="25" customFormat="1" ht="77.25" customHeight="1">
      <c r="A153" s="43">
        <v>0</v>
      </c>
      <c r="B153" s="44"/>
      <c r="C153" s="44"/>
      <c r="D153" s="47" t="s">
        <v>301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30"/>
      <c r="Q153" s="48" t="s">
        <v>194</v>
      </c>
      <c r="R153" s="48"/>
      <c r="S153" s="48"/>
      <c r="T153" s="48"/>
      <c r="U153" s="48"/>
      <c r="V153" s="47" t="s">
        <v>304</v>
      </c>
      <c r="W153" s="29"/>
      <c r="X153" s="29"/>
      <c r="Y153" s="29"/>
      <c r="Z153" s="29"/>
      <c r="AA153" s="29"/>
      <c r="AB153" s="29"/>
      <c r="AC153" s="29"/>
      <c r="AD153" s="29"/>
      <c r="AE153" s="30"/>
      <c r="AF153" s="41">
        <v>0</v>
      </c>
      <c r="AG153" s="41"/>
      <c r="AH153" s="41"/>
      <c r="AI153" s="41"/>
      <c r="AJ153" s="41"/>
      <c r="AK153" s="41">
        <v>0</v>
      </c>
      <c r="AL153" s="41"/>
      <c r="AM153" s="41"/>
      <c r="AN153" s="41"/>
      <c r="AO153" s="41"/>
      <c r="AP153" s="41">
        <v>0</v>
      </c>
      <c r="AQ153" s="41"/>
      <c r="AR153" s="41"/>
      <c r="AS153" s="41"/>
      <c r="AT153" s="41"/>
      <c r="AU153" s="41">
        <v>45</v>
      </c>
      <c r="AV153" s="41"/>
      <c r="AW153" s="41"/>
      <c r="AX153" s="41"/>
      <c r="AY153" s="41"/>
      <c r="AZ153" s="41">
        <v>0</v>
      </c>
      <c r="BA153" s="41"/>
      <c r="BB153" s="41"/>
      <c r="BC153" s="41"/>
      <c r="BD153" s="41"/>
      <c r="BE153" s="41">
        <v>45</v>
      </c>
      <c r="BF153" s="41"/>
      <c r="BG153" s="41"/>
      <c r="BH153" s="41"/>
      <c r="BI153" s="41"/>
      <c r="BJ153" s="41">
        <v>45</v>
      </c>
      <c r="BK153" s="41"/>
      <c r="BL153" s="41"/>
      <c r="BM153" s="41"/>
      <c r="BN153" s="41"/>
      <c r="BO153" s="41">
        <v>0</v>
      </c>
      <c r="BP153" s="41"/>
      <c r="BQ153" s="41"/>
      <c r="BR153" s="41"/>
      <c r="BS153" s="41"/>
      <c r="BT153" s="41">
        <v>45</v>
      </c>
      <c r="BU153" s="41"/>
      <c r="BV153" s="41"/>
      <c r="BW153" s="41"/>
      <c r="BX153" s="41"/>
    </row>
    <row r="154" spans="1:76" s="25" customFormat="1" ht="65.25" customHeight="1">
      <c r="A154" s="43">
        <v>0</v>
      </c>
      <c r="B154" s="44"/>
      <c r="C154" s="44"/>
      <c r="D154" s="47" t="s">
        <v>215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30"/>
      <c r="Q154" s="48" t="s">
        <v>194</v>
      </c>
      <c r="R154" s="48"/>
      <c r="S154" s="48"/>
      <c r="T154" s="48"/>
      <c r="U154" s="48"/>
      <c r="V154" s="47" t="s">
        <v>209</v>
      </c>
      <c r="W154" s="29"/>
      <c r="X154" s="29"/>
      <c r="Y154" s="29"/>
      <c r="Z154" s="29"/>
      <c r="AA154" s="29"/>
      <c r="AB154" s="29"/>
      <c r="AC154" s="29"/>
      <c r="AD154" s="29"/>
      <c r="AE154" s="30"/>
      <c r="AF154" s="41">
        <v>13</v>
      </c>
      <c r="AG154" s="41"/>
      <c r="AH154" s="41"/>
      <c r="AI154" s="41"/>
      <c r="AJ154" s="41"/>
      <c r="AK154" s="41">
        <v>0</v>
      </c>
      <c r="AL154" s="41"/>
      <c r="AM154" s="41"/>
      <c r="AN154" s="41"/>
      <c r="AO154" s="41"/>
      <c r="AP154" s="41">
        <v>13</v>
      </c>
      <c r="AQ154" s="41"/>
      <c r="AR154" s="41"/>
      <c r="AS154" s="41"/>
      <c r="AT154" s="41"/>
      <c r="AU154" s="41">
        <v>0</v>
      </c>
      <c r="AV154" s="41"/>
      <c r="AW154" s="41"/>
      <c r="AX154" s="41"/>
      <c r="AY154" s="41"/>
      <c r="AZ154" s="41">
        <v>0</v>
      </c>
      <c r="BA154" s="41"/>
      <c r="BB154" s="41"/>
      <c r="BC154" s="41"/>
      <c r="BD154" s="41"/>
      <c r="BE154" s="41">
        <v>0</v>
      </c>
      <c r="BF154" s="41"/>
      <c r="BG154" s="41"/>
      <c r="BH154" s="41"/>
      <c r="BI154" s="41"/>
      <c r="BJ154" s="41">
        <v>0</v>
      </c>
      <c r="BK154" s="41"/>
      <c r="BL154" s="41"/>
      <c r="BM154" s="41"/>
      <c r="BN154" s="41"/>
      <c r="BO154" s="41">
        <v>0</v>
      </c>
      <c r="BP154" s="41"/>
      <c r="BQ154" s="41"/>
      <c r="BR154" s="41"/>
      <c r="BS154" s="41"/>
      <c r="BT154" s="41">
        <v>0</v>
      </c>
      <c r="BU154" s="41"/>
      <c r="BV154" s="41"/>
      <c r="BW154" s="41"/>
      <c r="BX154" s="41"/>
    </row>
    <row r="155" spans="1:76" s="25" customFormat="1" ht="52.5" customHeight="1">
      <c r="A155" s="43">
        <v>0</v>
      </c>
      <c r="B155" s="44"/>
      <c r="C155" s="44"/>
      <c r="D155" s="47" t="s">
        <v>216</v>
      </c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30"/>
      <c r="Q155" s="48" t="s">
        <v>194</v>
      </c>
      <c r="R155" s="48"/>
      <c r="S155" s="48"/>
      <c r="T155" s="48"/>
      <c r="U155" s="48"/>
      <c r="V155" s="47" t="s">
        <v>209</v>
      </c>
      <c r="W155" s="29"/>
      <c r="X155" s="29"/>
      <c r="Y155" s="29"/>
      <c r="Z155" s="29"/>
      <c r="AA155" s="29"/>
      <c r="AB155" s="29"/>
      <c r="AC155" s="29"/>
      <c r="AD155" s="29"/>
      <c r="AE155" s="30"/>
      <c r="AF155" s="41">
        <v>9</v>
      </c>
      <c r="AG155" s="41"/>
      <c r="AH155" s="41"/>
      <c r="AI155" s="41"/>
      <c r="AJ155" s="41"/>
      <c r="AK155" s="41">
        <v>0</v>
      </c>
      <c r="AL155" s="41"/>
      <c r="AM155" s="41"/>
      <c r="AN155" s="41"/>
      <c r="AO155" s="41"/>
      <c r="AP155" s="41">
        <v>9</v>
      </c>
      <c r="AQ155" s="41"/>
      <c r="AR155" s="41"/>
      <c r="AS155" s="41"/>
      <c r="AT155" s="41"/>
      <c r="AU155" s="41">
        <v>0</v>
      </c>
      <c r="AV155" s="41"/>
      <c r="AW155" s="41"/>
      <c r="AX155" s="41"/>
      <c r="AY155" s="41"/>
      <c r="AZ155" s="41">
        <v>0</v>
      </c>
      <c r="BA155" s="41"/>
      <c r="BB155" s="41"/>
      <c r="BC155" s="41"/>
      <c r="BD155" s="41"/>
      <c r="BE155" s="41">
        <v>0</v>
      </c>
      <c r="BF155" s="41"/>
      <c r="BG155" s="41"/>
      <c r="BH155" s="41"/>
      <c r="BI155" s="41"/>
      <c r="BJ155" s="41">
        <v>0</v>
      </c>
      <c r="BK155" s="41"/>
      <c r="BL155" s="41"/>
      <c r="BM155" s="41"/>
      <c r="BN155" s="41"/>
      <c r="BO155" s="41">
        <v>0</v>
      </c>
      <c r="BP155" s="41"/>
      <c r="BQ155" s="41"/>
      <c r="BR155" s="41"/>
      <c r="BS155" s="41"/>
      <c r="BT155" s="41">
        <v>0</v>
      </c>
      <c r="BU155" s="41"/>
      <c r="BV155" s="41"/>
      <c r="BW155" s="41"/>
      <c r="BX155" s="41"/>
    </row>
    <row r="156" spans="1:76" s="25" customFormat="1" ht="60" customHeight="1">
      <c r="A156" s="43">
        <v>0</v>
      </c>
      <c r="B156" s="44"/>
      <c r="C156" s="44"/>
      <c r="D156" s="47" t="s">
        <v>217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30"/>
      <c r="Q156" s="48" t="s">
        <v>194</v>
      </c>
      <c r="R156" s="48"/>
      <c r="S156" s="48"/>
      <c r="T156" s="48"/>
      <c r="U156" s="48"/>
      <c r="V156" s="47" t="s">
        <v>209</v>
      </c>
      <c r="W156" s="29"/>
      <c r="X156" s="29"/>
      <c r="Y156" s="29"/>
      <c r="Z156" s="29"/>
      <c r="AA156" s="29"/>
      <c r="AB156" s="29"/>
      <c r="AC156" s="29"/>
      <c r="AD156" s="29"/>
      <c r="AE156" s="30"/>
      <c r="AF156" s="41">
        <v>24</v>
      </c>
      <c r="AG156" s="41"/>
      <c r="AH156" s="41"/>
      <c r="AI156" s="41"/>
      <c r="AJ156" s="41"/>
      <c r="AK156" s="41">
        <v>0</v>
      </c>
      <c r="AL156" s="41"/>
      <c r="AM156" s="41"/>
      <c r="AN156" s="41"/>
      <c r="AO156" s="41"/>
      <c r="AP156" s="41">
        <v>24</v>
      </c>
      <c r="AQ156" s="41"/>
      <c r="AR156" s="41"/>
      <c r="AS156" s="41"/>
      <c r="AT156" s="41"/>
      <c r="AU156" s="41">
        <v>0</v>
      </c>
      <c r="AV156" s="41"/>
      <c r="AW156" s="41"/>
      <c r="AX156" s="41"/>
      <c r="AY156" s="41"/>
      <c r="AZ156" s="41">
        <v>0</v>
      </c>
      <c r="BA156" s="41"/>
      <c r="BB156" s="41"/>
      <c r="BC156" s="41"/>
      <c r="BD156" s="41"/>
      <c r="BE156" s="41">
        <v>0</v>
      </c>
      <c r="BF156" s="41"/>
      <c r="BG156" s="41"/>
      <c r="BH156" s="41"/>
      <c r="BI156" s="41"/>
      <c r="BJ156" s="41">
        <v>0</v>
      </c>
      <c r="BK156" s="41"/>
      <c r="BL156" s="41"/>
      <c r="BM156" s="41"/>
      <c r="BN156" s="41"/>
      <c r="BO156" s="41">
        <v>0</v>
      </c>
      <c r="BP156" s="41"/>
      <c r="BQ156" s="41"/>
      <c r="BR156" s="41"/>
      <c r="BS156" s="41"/>
      <c r="BT156" s="41">
        <v>0</v>
      </c>
      <c r="BU156" s="41"/>
      <c r="BV156" s="41"/>
      <c r="BW156" s="41"/>
      <c r="BX156" s="41"/>
    </row>
    <row r="157" spans="1:76" s="6" customFormat="1" ht="15" customHeight="1">
      <c r="A157" s="45">
        <v>0</v>
      </c>
      <c r="B157" s="46"/>
      <c r="C157" s="46"/>
      <c r="D157" s="49" t="s">
        <v>218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5"/>
      <c r="Q157" s="50"/>
      <c r="R157" s="50"/>
      <c r="S157" s="50"/>
      <c r="T157" s="50"/>
      <c r="U157" s="50"/>
      <c r="V157" s="49"/>
      <c r="W157" s="34"/>
      <c r="X157" s="34"/>
      <c r="Y157" s="34"/>
      <c r="Z157" s="34"/>
      <c r="AA157" s="34"/>
      <c r="AB157" s="34"/>
      <c r="AC157" s="34"/>
      <c r="AD157" s="34"/>
      <c r="AE157" s="35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</row>
    <row r="158" spans="1:76" s="25" customFormat="1" ht="99.75" customHeight="1">
      <c r="A158" s="43">
        <v>0</v>
      </c>
      <c r="B158" s="44"/>
      <c r="C158" s="44"/>
      <c r="D158" s="47" t="s">
        <v>219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30"/>
      <c r="Q158" s="48" t="s">
        <v>220</v>
      </c>
      <c r="R158" s="48"/>
      <c r="S158" s="48"/>
      <c r="T158" s="48"/>
      <c r="U158" s="48"/>
      <c r="V158" s="47" t="s">
        <v>304</v>
      </c>
      <c r="W158" s="29"/>
      <c r="X158" s="29"/>
      <c r="Y158" s="29"/>
      <c r="Z158" s="29"/>
      <c r="AA158" s="29"/>
      <c r="AB158" s="29"/>
      <c r="AC158" s="29"/>
      <c r="AD158" s="29"/>
      <c r="AE158" s="30"/>
      <c r="AF158" s="41">
        <v>0</v>
      </c>
      <c r="AG158" s="41"/>
      <c r="AH158" s="41"/>
      <c r="AI158" s="41"/>
      <c r="AJ158" s="41"/>
      <c r="AK158" s="41">
        <v>0</v>
      </c>
      <c r="AL158" s="41"/>
      <c r="AM158" s="41"/>
      <c r="AN158" s="41"/>
      <c r="AO158" s="41"/>
      <c r="AP158" s="41">
        <v>0</v>
      </c>
      <c r="AQ158" s="41"/>
      <c r="AR158" s="41"/>
      <c r="AS158" s="41"/>
      <c r="AT158" s="41"/>
      <c r="AU158" s="41">
        <v>100</v>
      </c>
      <c r="AV158" s="41"/>
      <c r="AW158" s="41"/>
      <c r="AX158" s="41"/>
      <c r="AY158" s="41"/>
      <c r="AZ158" s="41">
        <v>0</v>
      </c>
      <c r="BA158" s="41"/>
      <c r="BB158" s="41"/>
      <c r="BC158" s="41"/>
      <c r="BD158" s="41"/>
      <c r="BE158" s="41">
        <v>100</v>
      </c>
      <c r="BF158" s="41"/>
      <c r="BG158" s="41"/>
      <c r="BH158" s="41"/>
      <c r="BI158" s="41"/>
      <c r="BJ158" s="41">
        <v>100</v>
      </c>
      <c r="BK158" s="41"/>
      <c r="BL158" s="41"/>
      <c r="BM158" s="41"/>
      <c r="BN158" s="41"/>
      <c r="BO158" s="41">
        <v>0</v>
      </c>
      <c r="BP158" s="41"/>
      <c r="BQ158" s="41"/>
      <c r="BR158" s="41"/>
      <c r="BS158" s="41"/>
      <c r="BT158" s="41">
        <v>100</v>
      </c>
      <c r="BU158" s="41"/>
      <c r="BV158" s="41"/>
      <c r="BW158" s="41"/>
      <c r="BX158" s="41"/>
    </row>
    <row r="159" spans="1:76" s="25" customFormat="1" ht="51.75" customHeight="1">
      <c r="A159" s="43">
        <v>0</v>
      </c>
      <c r="B159" s="44"/>
      <c r="C159" s="44"/>
      <c r="D159" s="47" t="s">
        <v>221</v>
      </c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30"/>
      <c r="Q159" s="48" t="s">
        <v>222</v>
      </c>
      <c r="R159" s="48"/>
      <c r="S159" s="48"/>
      <c r="T159" s="48"/>
      <c r="U159" s="48"/>
      <c r="V159" s="47" t="s">
        <v>304</v>
      </c>
      <c r="W159" s="29"/>
      <c r="X159" s="29"/>
      <c r="Y159" s="29"/>
      <c r="Z159" s="29"/>
      <c r="AA159" s="29"/>
      <c r="AB159" s="29"/>
      <c r="AC159" s="29"/>
      <c r="AD159" s="29"/>
      <c r="AE159" s="30"/>
      <c r="AF159" s="41">
        <v>0</v>
      </c>
      <c r="AG159" s="41"/>
      <c r="AH159" s="41"/>
      <c r="AI159" s="41"/>
      <c r="AJ159" s="41"/>
      <c r="AK159" s="41">
        <v>0</v>
      </c>
      <c r="AL159" s="41"/>
      <c r="AM159" s="41"/>
      <c r="AN159" s="41"/>
      <c r="AO159" s="41"/>
      <c r="AP159" s="41">
        <v>0</v>
      </c>
      <c r="AQ159" s="41"/>
      <c r="AR159" s="41"/>
      <c r="AS159" s="41"/>
      <c r="AT159" s="41"/>
      <c r="AU159" s="41">
        <v>256</v>
      </c>
      <c r="AV159" s="41"/>
      <c r="AW159" s="41"/>
      <c r="AX159" s="41"/>
      <c r="AY159" s="41"/>
      <c r="AZ159" s="41">
        <v>0</v>
      </c>
      <c r="BA159" s="41"/>
      <c r="BB159" s="41"/>
      <c r="BC159" s="41"/>
      <c r="BD159" s="41"/>
      <c r="BE159" s="41">
        <v>256</v>
      </c>
      <c r="BF159" s="41"/>
      <c r="BG159" s="41"/>
      <c r="BH159" s="41"/>
      <c r="BI159" s="41"/>
      <c r="BJ159" s="41">
        <v>256</v>
      </c>
      <c r="BK159" s="41"/>
      <c r="BL159" s="41"/>
      <c r="BM159" s="41"/>
      <c r="BN159" s="41"/>
      <c r="BO159" s="41">
        <v>0</v>
      </c>
      <c r="BP159" s="41"/>
      <c r="BQ159" s="41"/>
      <c r="BR159" s="41"/>
      <c r="BS159" s="41"/>
      <c r="BT159" s="41">
        <v>256</v>
      </c>
      <c r="BU159" s="41"/>
      <c r="BV159" s="41"/>
      <c r="BW159" s="41"/>
      <c r="BX159" s="41"/>
    </row>
    <row r="160" spans="1:76" s="25" customFormat="1" ht="66.75" customHeight="1">
      <c r="A160" s="43">
        <v>0</v>
      </c>
      <c r="B160" s="44"/>
      <c r="C160" s="44"/>
      <c r="D160" s="47" t="s">
        <v>223</v>
      </c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30"/>
      <c r="Q160" s="48" t="s">
        <v>220</v>
      </c>
      <c r="R160" s="48"/>
      <c r="S160" s="48"/>
      <c r="T160" s="48"/>
      <c r="U160" s="48"/>
      <c r="V160" s="47" t="s">
        <v>209</v>
      </c>
      <c r="W160" s="29"/>
      <c r="X160" s="29"/>
      <c r="Y160" s="29"/>
      <c r="Z160" s="29"/>
      <c r="AA160" s="29"/>
      <c r="AB160" s="29"/>
      <c r="AC160" s="29"/>
      <c r="AD160" s="29"/>
      <c r="AE160" s="30"/>
      <c r="AF160" s="41">
        <v>100</v>
      </c>
      <c r="AG160" s="41"/>
      <c r="AH160" s="41"/>
      <c r="AI160" s="41"/>
      <c r="AJ160" s="41"/>
      <c r="AK160" s="41">
        <v>0</v>
      </c>
      <c r="AL160" s="41"/>
      <c r="AM160" s="41"/>
      <c r="AN160" s="41"/>
      <c r="AO160" s="41"/>
      <c r="AP160" s="41">
        <v>100</v>
      </c>
      <c r="AQ160" s="41"/>
      <c r="AR160" s="41"/>
      <c r="AS160" s="41"/>
      <c r="AT160" s="41"/>
      <c r="AU160" s="41">
        <v>0</v>
      </c>
      <c r="AV160" s="41"/>
      <c r="AW160" s="41"/>
      <c r="AX160" s="41"/>
      <c r="AY160" s="41"/>
      <c r="AZ160" s="41">
        <v>0</v>
      </c>
      <c r="BA160" s="41"/>
      <c r="BB160" s="41"/>
      <c r="BC160" s="41"/>
      <c r="BD160" s="41"/>
      <c r="BE160" s="41">
        <v>0</v>
      </c>
      <c r="BF160" s="41"/>
      <c r="BG160" s="41"/>
      <c r="BH160" s="41"/>
      <c r="BI160" s="41"/>
      <c r="BJ160" s="41">
        <v>0</v>
      </c>
      <c r="BK160" s="41"/>
      <c r="BL160" s="41"/>
      <c r="BM160" s="41"/>
      <c r="BN160" s="41"/>
      <c r="BO160" s="41">
        <v>0</v>
      </c>
      <c r="BP160" s="41"/>
      <c r="BQ160" s="41"/>
      <c r="BR160" s="41"/>
      <c r="BS160" s="41"/>
      <c r="BT160" s="41">
        <v>0</v>
      </c>
      <c r="BU160" s="41"/>
      <c r="BV160" s="41"/>
      <c r="BW160" s="41"/>
      <c r="BX160" s="41"/>
    </row>
    <row r="161" spans="1:79" s="25" customFormat="1" ht="51" customHeight="1">
      <c r="A161" s="43">
        <v>0</v>
      </c>
      <c r="B161" s="44"/>
      <c r="C161" s="44"/>
      <c r="D161" s="47" t="s">
        <v>224</v>
      </c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30"/>
      <c r="Q161" s="48" t="s">
        <v>220</v>
      </c>
      <c r="R161" s="48"/>
      <c r="S161" s="48"/>
      <c r="T161" s="48"/>
      <c r="U161" s="48"/>
      <c r="V161" s="47" t="s">
        <v>209</v>
      </c>
      <c r="W161" s="29"/>
      <c r="X161" s="29"/>
      <c r="Y161" s="29"/>
      <c r="Z161" s="29"/>
      <c r="AA161" s="29"/>
      <c r="AB161" s="29"/>
      <c r="AC161" s="29"/>
      <c r="AD161" s="29"/>
      <c r="AE161" s="30"/>
      <c r="AF161" s="41">
        <v>45</v>
      </c>
      <c r="AG161" s="41"/>
      <c r="AH161" s="41"/>
      <c r="AI161" s="41"/>
      <c r="AJ161" s="41"/>
      <c r="AK161" s="41">
        <v>0</v>
      </c>
      <c r="AL161" s="41"/>
      <c r="AM161" s="41"/>
      <c r="AN161" s="41"/>
      <c r="AO161" s="41"/>
      <c r="AP161" s="41">
        <v>45</v>
      </c>
      <c r="AQ161" s="41"/>
      <c r="AR161" s="41"/>
      <c r="AS161" s="41"/>
      <c r="AT161" s="41"/>
      <c r="AU161" s="41">
        <v>0</v>
      </c>
      <c r="AV161" s="41"/>
      <c r="AW161" s="41"/>
      <c r="AX161" s="41"/>
      <c r="AY161" s="41"/>
      <c r="AZ161" s="41">
        <v>0</v>
      </c>
      <c r="BA161" s="41"/>
      <c r="BB161" s="41"/>
      <c r="BC161" s="41"/>
      <c r="BD161" s="41"/>
      <c r="BE161" s="41">
        <v>0</v>
      </c>
      <c r="BF161" s="41"/>
      <c r="BG161" s="41"/>
      <c r="BH161" s="41"/>
      <c r="BI161" s="41"/>
      <c r="BJ161" s="41">
        <v>0</v>
      </c>
      <c r="BK161" s="41"/>
      <c r="BL161" s="41"/>
      <c r="BM161" s="41"/>
      <c r="BN161" s="41"/>
      <c r="BO161" s="41">
        <v>0</v>
      </c>
      <c r="BP161" s="41"/>
      <c r="BQ161" s="41"/>
      <c r="BR161" s="41"/>
      <c r="BS161" s="41"/>
      <c r="BT161" s="41">
        <v>0</v>
      </c>
      <c r="BU161" s="41"/>
      <c r="BV161" s="41"/>
      <c r="BW161" s="41"/>
      <c r="BX161" s="41"/>
    </row>
    <row r="162" spans="1:79" s="25" customFormat="1" ht="39" customHeight="1">
      <c r="A162" s="43">
        <v>0</v>
      </c>
      <c r="B162" s="44"/>
      <c r="C162" s="44"/>
      <c r="D162" s="47" t="s">
        <v>225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30"/>
      <c r="Q162" s="48" t="s">
        <v>220</v>
      </c>
      <c r="R162" s="48"/>
      <c r="S162" s="48"/>
      <c r="T162" s="48"/>
      <c r="U162" s="48"/>
      <c r="V162" s="47" t="s">
        <v>209</v>
      </c>
      <c r="W162" s="29"/>
      <c r="X162" s="29"/>
      <c r="Y162" s="29"/>
      <c r="Z162" s="29"/>
      <c r="AA162" s="29"/>
      <c r="AB162" s="29"/>
      <c r="AC162" s="29"/>
      <c r="AD162" s="29"/>
      <c r="AE162" s="30"/>
      <c r="AF162" s="41">
        <v>245</v>
      </c>
      <c r="AG162" s="41"/>
      <c r="AH162" s="41"/>
      <c r="AI162" s="41"/>
      <c r="AJ162" s="41"/>
      <c r="AK162" s="41">
        <v>0</v>
      </c>
      <c r="AL162" s="41"/>
      <c r="AM162" s="41"/>
      <c r="AN162" s="41"/>
      <c r="AO162" s="41"/>
      <c r="AP162" s="41">
        <v>245</v>
      </c>
      <c r="AQ162" s="41"/>
      <c r="AR162" s="41"/>
      <c r="AS162" s="41"/>
      <c r="AT162" s="41"/>
      <c r="AU162" s="41">
        <v>0</v>
      </c>
      <c r="AV162" s="41"/>
      <c r="AW162" s="41"/>
      <c r="AX162" s="41"/>
      <c r="AY162" s="41"/>
      <c r="AZ162" s="41">
        <v>0</v>
      </c>
      <c r="BA162" s="41"/>
      <c r="BB162" s="41"/>
      <c r="BC162" s="41"/>
      <c r="BD162" s="41"/>
      <c r="BE162" s="41">
        <v>0</v>
      </c>
      <c r="BF162" s="41"/>
      <c r="BG162" s="41"/>
      <c r="BH162" s="41"/>
      <c r="BI162" s="41"/>
      <c r="BJ162" s="41">
        <v>0</v>
      </c>
      <c r="BK162" s="41"/>
      <c r="BL162" s="41"/>
      <c r="BM162" s="41"/>
      <c r="BN162" s="41"/>
      <c r="BO162" s="41">
        <v>0</v>
      </c>
      <c r="BP162" s="41"/>
      <c r="BQ162" s="41"/>
      <c r="BR162" s="41"/>
      <c r="BS162" s="41"/>
      <c r="BT162" s="41">
        <v>0</v>
      </c>
      <c r="BU162" s="41"/>
      <c r="BV162" s="41"/>
      <c r="BW162" s="41"/>
      <c r="BX162" s="41"/>
    </row>
    <row r="164" spans="1:79" ht="14.25" customHeight="1">
      <c r="A164" s="71" t="s">
        <v>289</v>
      </c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  <c r="AF164" s="71"/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</row>
    <row r="165" spans="1:79" ht="23.1" customHeight="1">
      <c r="A165" s="88" t="s">
        <v>6</v>
      </c>
      <c r="B165" s="89"/>
      <c r="C165" s="89"/>
      <c r="D165" s="48" t="s">
        <v>9</v>
      </c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 t="s">
        <v>8</v>
      </c>
      <c r="R165" s="48"/>
      <c r="S165" s="48"/>
      <c r="T165" s="48"/>
      <c r="U165" s="48"/>
      <c r="V165" s="48" t="s">
        <v>7</v>
      </c>
      <c r="W165" s="48"/>
      <c r="X165" s="48"/>
      <c r="Y165" s="48"/>
      <c r="Z165" s="48"/>
      <c r="AA165" s="48"/>
      <c r="AB165" s="48"/>
      <c r="AC165" s="48"/>
      <c r="AD165" s="48"/>
      <c r="AE165" s="48"/>
      <c r="AF165" s="83" t="s">
        <v>280</v>
      </c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5"/>
      <c r="AU165" s="83" t="s">
        <v>285</v>
      </c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5"/>
    </row>
    <row r="166" spans="1:79" ht="28.5" customHeight="1">
      <c r="A166" s="91"/>
      <c r="B166" s="92"/>
      <c r="C166" s="92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 t="s">
        <v>4</v>
      </c>
      <c r="AG166" s="48"/>
      <c r="AH166" s="48"/>
      <c r="AI166" s="48"/>
      <c r="AJ166" s="48"/>
      <c r="AK166" s="48" t="s">
        <v>3</v>
      </c>
      <c r="AL166" s="48"/>
      <c r="AM166" s="48"/>
      <c r="AN166" s="48"/>
      <c r="AO166" s="48"/>
      <c r="AP166" s="48" t="s">
        <v>123</v>
      </c>
      <c r="AQ166" s="48"/>
      <c r="AR166" s="48"/>
      <c r="AS166" s="48"/>
      <c r="AT166" s="48"/>
      <c r="AU166" s="48" t="s">
        <v>4</v>
      </c>
      <c r="AV166" s="48"/>
      <c r="AW166" s="48"/>
      <c r="AX166" s="48"/>
      <c r="AY166" s="48"/>
      <c r="AZ166" s="48" t="s">
        <v>3</v>
      </c>
      <c r="BA166" s="48"/>
      <c r="BB166" s="48"/>
      <c r="BC166" s="48"/>
      <c r="BD166" s="48"/>
      <c r="BE166" s="48" t="s">
        <v>90</v>
      </c>
      <c r="BF166" s="48"/>
      <c r="BG166" s="48"/>
      <c r="BH166" s="48"/>
      <c r="BI166" s="48"/>
    </row>
    <row r="167" spans="1:79" ht="15" customHeight="1">
      <c r="A167" s="83">
        <v>1</v>
      </c>
      <c r="B167" s="84"/>
      <c r="C167" s="84"/>
      <c r="D167" s="48">
        <v>2</v>
      </c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>
        <v>3</v>
      </c>
      <c r="R167" s="48"/>
      <c r="S167" s="48"/>
      <c r="T167" s="48"/>
      <c r="U167" s="48"/>
      <c r="V167" s="48">
        <v>4</v>
      </c>
      <c r="W167" s="48"/>
      <c r="X167" s="48"/>
      <c r="Y167" s="48"/>
      <c r="Z167" s="48"/>
      <c r="AA167" s="48"/>
      <c r="AB167" s="48"/>
      <c r="AC167" s="48"/>
      <c r="AD167" s="48"/>
      <c r="AE167" s="48"/>
      <c r="AF167" s="48">
        <v>5</v>
      </c>
      <c r="AG167" s="48"/>
      <c r="AH167" s="48"/>
      <c r="AI167" s="48"/>
      <c r="AJ167" s="48"/>
      <c r="AK167" s="48">
        <v>6</v>
      </c>
      <c r="AL167" s="48"/>
      <c r="AM167" s="48"/>
      <c r="AN167" s="48"/>
      <c r="AO167" s="48"/>
      <c r="AP167" s="48">
        <v>7</v>
      </c>
      <c r="AQ167" s="48"/>
      <c r="AR167" s="48"/>
      <c r="AS167" s="48"/>
      <c r="AT167" s="48"/>
      <c r="AU167" s="48">
        <v>8</v>
      </c>
      <c r="AV167" s="48"/>
      <c r="AW167" s="48"/>
      <c r="AX167" s="48"/>
      <c r="AY167" s="48"/>
      <c r="AZ167" s="48">
        <v>9</v>
      </c>
      <c r="BA167" s="48"/>
      <c r="BB167" s="48"/>
      <c r="BC167" s="48"/>
      <c r="BD167" s="48"/>
      <c r="BE167" s="48">
        <v>10</v>
      </c>
      <c r="BF167" s="48"/>
      <c r="BG167" s="48"/>
      <c r="BH167" s="48"/>
      <c r="BI167" s="48"/>
    </row>
    <row r="168" spans="1:79" ht="15.75" hidden="1" customHeight="1">
      <c r="A168" s="99" t="s">
        <v>154</v>
      </c>
      <c r="B168" s="100"/>
      <c r="C168" s="100"/>
      <c r="D168" s="48" t="s">
        <v>57</v>
      </c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 t="s">
        <v>70</v>
      </c>
      <c r="R168" s="48"/>
      <c r="S168" s="48"/>
      <c r="T168" s="48"/>
      <c r="U168" s="48"/>
      <c r="V168" s="48" t="s">
        <v>71</v>
      </c>
      <c r="W168" s="48"/>
      <c r="X168" s="48"/>
      <c r="Y168" s="48"/>
      <c r="Z168" s="48"/>
      <c r="AA168" s="48"/>
      <c r="AB168" s="48"/>
      <c r="AC168" s="48"/>
      <c r="AD168" s="48"/>
      <c r="AE168" s="48"/>
      <c r="AF168" s="74" t="s">
        <v>107</v>
      </c>
      <c r="AG168" s="74"/>
      <c r="AH168" s="74"/>
      <c r="AI168" s="74"/>
      <c r="AJ168" s="74"/>
      <c r="AK168" s="72" t="s">
        <v>108</v>
      </c>
      <c r="AL168" s="72"/>
      <c r="AM168" s="72"/>
      <c r="AN168" s="72"/>
      <c r="AO168" s="72"/>
      <c r="AP168" s="94" t="s">
        <v>192</v>
      </c>
      <c r="AQ168" s="94"/>
      <c r="AR168" s="94"/>
      <c r="AS168" s="94"/>
      <c r="AT168" s="94"/>
      <c r="AU168" s="74" t="s">
        <v>109</v>
      </c>
      <c r="AV168" s="74"/>
      <c r="AW168" s="74"/>
      <c r="AX168" s="74"/>
      <c r="AY168" s="74"/>
      <c r="AZ168" s="72" t="s">
        <v>110</v>
      </c>
      <c r="BA168" s="72"/>
      <c r="BB168" s="72"/>
      <c r="BC168" s="72"/>
      <c r="BD168" s="72"/>
      <c r="BE168" s="94" t="s">
        <v>192</v>
      </c>
      <c r="BF168" s="94"/>
      <c r="BG168" s="94"/>
      <c r="BH168" s="94"/>
      <c r="BI168" s="94"/>
      <c r="CA168" t="s">
        <v>39</v>
      </c>
    </row>
    <row r="169" spans="1:79" s="6" customFormat="1" ht="14.25">
      <c r="A169" s="45">
        <v>0</v>
      </c>
      <c r="B169" s="46"/>
      <c r="C169" s="46"/>
      <c r="D169" s="50" t="s">
        <v>191</v>
      </c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CA169" s="6" t="s">
        <v>40</v>
      </c>
    </row>
    <row r="170" spans="1:79" s="25" customFormat="1" ht="36.75" customHeight="1">
      <c r="A170" s="43">
        <v>0</v>
      </c>
      <c r="B170" s="44"/>
      <c r="C170" s="44"/>
      <c r="D170" s="47" t="s">
        <v>193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2"/>
      <c r="Q170" s="48" t="s">
        <v>194</v>
      </c>
      <c r="R170" s="48"/>
      <c r="S170" s="48"/>
      <c r="T170" s="48"/>
      <c r="U170" s="48"/>
      <c r="V170" s="47" t="s">
        <v>195</v>
      </c>
      <c r="W170" s="51"/>
      <c r="X170" s="51"/>
      <c r="Y170" s="51"/>
      <c r="Z170" s="51"/>
      <c r="AA170" s="51"/>
      <c r="AB170" s="51"/>
      <c r="AC170" s="51"/>
      <c r="AD170" s="51"/>
      <c r="AE170" s="52"/>
      <c r="AF170" s="41">
        <v>1</v>
      </c>
      <c r="AG170" s="41"/>
      <c r="AH170" s="41"/>
      <c r="AI170" s="41"/>
      <c r="AJ170" s="41"/>
      <c r="AK170" s="41">
        <v>0</v>
      </c>
      <c r="AL170" s="41"/>
      <c r="AM170" s="41"/>
      <c r="AN170" s="41"/>
      <c r="AO170" s="41"/>
      <c r="AP170" s="41">
        <v>1</v>
      </c>
      <c r="AQ170" s="41"/>
      <c r="AR170" s="41"/>
      <c r="AS170" s="41"/>
      <c r="AT170" s="41"/>
      <c r="AU170" s="41">
        <v>0</v>
      </c>
      <c r="AV170" s="41"/>
      <c r="AW170" s="41"/>
      <c r="AX170" s="41"/>
      <c r="AY170" s="41"/>
      <c r="AZ170" s="41">
        <v>0</v>
      </c>
      <c r="BA170" s="41"/>
      <c r="BB170" s="41"/>
      <c r="BC170" s="41"/>
      <c r="BD170" s="41"/>
      <c r="BE170" s="41">
        <v>0</v>
      </c>
      <c r="BF170" s="41"/>
      <c r="BG170" s="41"/>
      <c r="BH170" s="41"/>
      <c r="BI170" s="41"/>
    </row>
    <row r="171" spans="1:79" s="25" customFormat="1" ht="60" customHeight="1">
      <c r="A171" s="43">
        <v>0</v>
      </c>
      <c r="B171" s="44"/>
      <c r="C171" s="44"/>
      <c r="D171" s="47" t="s">
        <v>196</v>
      </c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30"/>
      <c r="Q171" s="48" t="s">
        <v>194</v>
      </c>
      <c r="R171" s="48"/>
      <c r="S171" s="48"/>
      <c r="T171" s="48"/>
      <c r="U171" s="48"/>
      <c r="V171" s="47" t="s">
        <v>305</v>
      </c>
      <c r="W171" s="29"/>
      <c r="X171" s="29"/>
      <c r="Y171" s="29"/>
      <c r="Z171" s="29"/>
      <c r="AA171" s="29"/>
      <c r="AB171" s="29"/>
      <c r="AC171" s="29"/>
      <c r="AD171" s="29"/>
      <c r="AE171" s="30"/>
      <c r="AF171" s="41">
        <v>4</v>
      </c>
      <c r="AG171" s="41"/>
      <c r="AH171" s="41"/>
      <c r="AI171" s="41"/>
      <c r="AJ171" s="41"/>
      <c r="AK171" s="41">
        <v>0</v>
      </c>
      <c r="AL171" s="41"/>
      <c r="AM171" s="41"/>
      <c r="AN171" s="41"/>
      <c r="AO171" s="41"/>
      <c r="AP171" s="41">
        <v>4</v>
      </c>
      <c r="AQ171" s="41"/>
      <c r="AR171" s="41"/>
      <c r="AS171" s="41"/>
      <c r="AT171" s="41"/>
      <c r="AU171" s="41">
        <v>0</v>
      </c>
      <c r="AV171" s="41"/>
      <c r="AW171" s="41"/>
      <c r="AX171" s="41"/>
      <c r="AY171" s="41"/>
      <c r="AZ171" s="41">
        <v>0</v>
      </c>
      <c r="BA171" s="41"/>
      <c r="BB171" s="41"/>
      <c r="BC171" s="41"/>
      <c r="BD171" s="41"/>
      <c r="BE171" s="41">
        <v>0</v>
      </c>
      <c r="BF171" s="41"/>
      <c r="BG171" s="41"/>
      <c r="BH171" s="41"/>
      <c r="BI171" s="41"/>
    </row>
    <row r="172" spans="1:79" s="25" customFormat="1" ht="75" customHeight="1">
      <c r="A172" s="43">
        <v>0</v>
      </c>
      <c r="B172" s="44"/>
      <c r="C172" s="44"/>
      <c r="D172" s="47" t="s">
        <v>197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30"/>
      <c r="Q172" s="48" t="s">
        <v>194</v>
      </c>
      <c r="R172" s="48"/>
      <c r="S172" s="48"/>
      <c r="T172" s="48"/>
      <c r="U172" s="48"/>
      <c r="V172" s="47" t="s">
        <v>306</v>
      </c>
      <c r="W172" s="29"/>
      <c r="X172" s="29"/>
      <c r="Y172" s="29"/>
      <c r="Z172" s="29"/>
      <c r="AA172" s="29"/>
      <c r="AB172" s="29"/>
      <c r="AC172" s="29"/>
      <c r="AD172" s="29"/>
      <c r="AE172" s="30"/>
      <c r="AF172" s="41">
        <v>1</v>
      </c>
      <c r="AG172" s="41"/>
      <c r="AH172" s="41"/>
      <c r="AI172" s="41"/>
      <c r="AJ172" s="41"/>
      <c r="AK172" s="41">
        <v>0</v>
      </c>
      <c r="AL172" s="41"/>
      <c r="AM172" s="41"/>
      <c r="AN172" s="41"/>
      <c r="AO172" s="41"/>
      <c r="AP172" s="41">
        <v>1</v>
      </c>
      <c r="AQ172" s="41"/>
      <c r="AR172" s="41"/>
      <c r="AS172" s="41"/>
      <c r="AT172" s="41"/>
      <c r="AU172" s="41">
        <v>0</v>
      </c>
      <c r="AV172" s="41"/>
      <c r="AW172" s="41"/>
      <c r="AX172" s="41"/>
      <c r="AY172" s="41"/>
      <c r="AZ172" s="41">
        <v>0</v>
      </c>
      <c r="BA172" s="41"/>
      <c r="BB172" s="41"/>
      <c r="BC172" s="41"/>
      <c r="BD172" s="41"/>
      <c r="BE172" s="41">
        <v>0</v>
      </c>
      <c r="BF172" s="41"/>
      <c r="BG172" s="41"/>
      <c r="BH172" s="41"/>
      <c r="BI172" s="41"/>
    </row>
    <row r="173" spans="1:79" s="25" customFormat="1" ht="49.5" customHeight="1">
      <c r="A173" s="43">
        <v>0</v>
      </c>
      <c r="B173" s="44"/>
      <c r="C173" s="44"/>
      <c r="D173" s="47" t="s">
        <v>198</v>
      </c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30"/>
      <c r="Q173" s="48" t="s">
        <v>194</v>
      </c>
      <c r="R173" s="48"/>
      <c r="S173" s="48"/>
      <c r="T173" s="48"/>
      <c r="U173" s="48"/>
      <c r="V173" s="47" t="s">
        <v>306</v>
      </c>
      <c r="W173" s="29"/>
      <c r="X173" s="29"/>
      <c r="Y173" s="29"/>
      <c r="Z173" s="29"/>
      <c r="AA173" s="29"/>
      <c r="AB173" s="29"/>
      <c r="AC173" s="29"/>
      <c r="AD173" s="29"/>
      <c r="AE173" s="30"/>
      <c r="AF173" s="41">
        <v>1</v>
      </c>
      <c r="AG173" s="41"/>
      <c r="AH173" s="41"/>
      <c r="AI173" s="41"/>
      <c r="AJ173" s="41"/>
      <c r="AK173" s="41">
        <v>0</v>
      </c>
      <c r="AL173" s="41"/>
      <c r="AM173" s="41"/>
      <c r="AN173" s="41"/>
      <c r="AO173" s="41"/>
      <c r="AP173" s="41">
        <v>1</v>
      </c>
      <c r="AQ173" s="41"/>
      <c r="AR173" s="41"/>
      <c r="AS173" s="41"/>
      <c r="AT173" s="41"/>
      <c r="AU173" s="41">
        <v>0</v>
      </c>
      <c r="AV173" s="41"/>
      <c r="AW173" s="41"/>
      <c r="AX173" s="41"/>
      <c r="AY173" s="41"/>
      <c r="AZ173" s="41">
        <v>0</v>
      </c>
      <c r="BA173" s="41"/>
      <c r="BB173" s="41"/>
      <c r="BC173" s="41"/>
      <c r="BD173" s="41"/>
      <c r="BE173" s="41">
        <v>0</v>
      </c>
      <c r="BF173" s="41"/>
      <c r="BG173" s="41"/>
      <c r="BH173" s="41"/>
      <c r="BI173" s="41"/>
    </row>
    <row r="174" spans="1:79" s="25" customFormat="1" ht="63.75" customHeight="1">
      <c r="A174" s="43">
        <v>0</v>
      </c>
      <c r="B174" s="44"/>
      <c r="C174" s="44"/>
      <c r="D174" s="47" t="s">
        <v>199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30"/>
      <c r="Q174" s="48" t="s">
        <v>194</v>
      </c>
      <c r="R174" s="48"/>
      <c r="S174" s="48"/>
      <c r="T174" s="48"/>
      <c r="U174" s="48"/>
      <c r="V174" s="47" t="s">
        <v>306</v>
      </c>
      <c r="W174" s="29"/>
      <c r="X174" s="29"/>
      <c r="Y174" s="29"/>
      <c r="Z174" s="29"/>
      <c r="AA174" s="29"/>
      <c r="AB174" s="29"/>
      <c r="AC174" s="29"/>
      <c r="AD174" s="29"/>
      <c r="AE174" s="30"/>
      <c r="AF174" s="41">
        <v>6</v>
      </c>
      <c r="AG174" s="41"/>
      <c r="AH174" s="41"/>
      <c r="AI174" s="41"/>
      <c r="AJ174" s="41"/>
      <c r="AK174" s="41">
        <v>0</v>
      </c>
      <c r="AL174" s="41"/>
      <c r="AM174" s="41"/>
      <c r="AN174" s="41"/>
      <c r="AO174" s="41"/>
      <c r="AP174" s="41">
        <v>6</v>
      </c>
      <c r="AQ174" s="41"/>
      <c r="AR174" s="41"/>
      <c r="AS174" s="41"/>
      <c r="AT174" s="41"/>
      <c r="AU174" s="41">
        <v>0</v>
      </c>
      <c r="AV174" s="41"/>
      <c r="AW174" s="41"/>
      <c r="AX174" s="41"/>
      <c r="AY174" s="41"/>
      <c r="AZ174" s="41">
        <v>0</v>
      </c>
      <c r="BA174" s="41"/>
      <c r="BB174" s="41"/>
      <c r="BC174" s="41"/>
      <c r="BD174" s="41"/>
      <c r="BE174" s="41">
        <v>0</v>
      </c>
      <c r="BF174" s="41"/>
      <c r="BG174" s="41"/>
      <c r="BH174" s="41"/>
      <c r="BI174" s="41"/>
    </row>
    <row r="175" spans="1:79" s="25" customFormat="1" ht="37.5" hidden="1" customHeight="1">
      <c r="A175" s="43">
        <v>0</v>
      </c>
      <c r="B175" s="44"/>
      <c r="C175" s="44"/>
      <c r="D175" s="47" t="s">
        <v>302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30"/>
      <c r="Q175" s="48" t="s">
        <v>194</v>
      </c>
      <c r="R175" s="48"/>
      <c r="S175" s="48"/>
      <c r="T175" s="48"/>
      <c r="U175" s="48"/>
      <c r="V175" s="47" t="s">
        <v>195</v>
      </c>
      <c r="W175" s="29"/>
      <c r="X175" s="29"/>
      <c r="Y175" s="29"/>
      <c r="Z175" s="29"/>
      <c r="AA175" s="29"/>
      <c r="AB175" s="29"/>
      <c r="AC175" s="29"/>
      <c r="AD175" s="29"/>
      <c r="AE175" s="30"/>
      <c r="AF175" s="41">
        <v>0</v>
      </c>
      <c r="AG175" s="41"/>
      <c r="AH175" s="41"/>
      <c r="AI175" s="41"/>
      <c r="AJ175" s="41"/>
      <c r="AK175" s="41">
        <v>0</v>
      </c>
      <c r="AL175" s="41"/>
      <c r="AM175" s="41"/>
      <c r="AN175" s="41"/>
      <c r="AO175" s="41"/>
      <c r="AP175" s="41">
        <v>0</v>
      </c>
      <c r="AQ175" s="41"/>
      <c r="AR175" s="41"/>
      <c r="AS175" s="41"/>
      <c r="AT175" s="41"/>
      <c r="AU175" s="41">
        <v>0</v>
      </c>
      <c r="AV175" s="41"/>
      <c r="AW175" s="41"/>
      <c r="AX175" s="41"/>
      <c r="AY175" s="41"/>
      <c r="AZ175" s="41">
        <v>0</v>
      </c>
      <c r="BA175" s="41"/>
      <c r="BB175" s="41"/>
      <c r="BC175" s="41"/>
      <c r="BD175" s="41"/>
      <c r="BE175" s="41">
        <v>0</v>
      </c>
      <c r="BF175" s="41"/>
      <c r="BG175" s="41"/>
      <c r="BH175" s="41"/>
      <c r="BI175" s="41"/>
    </row>
    <row r="176" spans="1:79" s="25" customFormat="1" ht="48.75" hidden="1" customHeight="1">
      <c r="A176" s="43">
        <v>0</v>
      </c>
      <c r="B176" s="44"/>
      <c r="C176" s="44"/>
      <c r="D176" s="47" t="s">
        <v>200</v>
      </c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30"/>
      <c r="Q176" s="48" t="s">
        <v>194</v>
      </c>
      <c r="R176" s="48"/>
      <c r="S176" s="48"/>
      <c r="T176" s="48"/>
      <c r="U176" s="48"/>
      <c r="V176" s="47" t="s">
        <v>201</v>
      </c>
      <c r="W176" s="29"/>
      <c r="X176" s="29"/>
      <c r="Y176" s="29"/>
      <c r="Z176" s="29"/>
      <c r="AA176" s="29"/>
      <c r="AB176" s="29"/>
      <c r="AC176" s="29"/>
      <c r="AD176" s="29"/>
      <c r="AE176" s="30"/>
      <c r="AF176" s="41">
        <v>0</v>
      </c>
      <c r="AG176" s="41"/>
      <c r="AH176" s="41"/>
      <c r="AI176" s="41"/>
      <c r="AJ176" s="41"/>
      <c r="AK176" s="41">
        <v>0</v>
      </c>
      <c r="AL176" s="41"/>
      <c r="AM176" s="41"/>
      <c r="AN176" s="41"/>
      <c r="AO176" s="41"/>
      <c r="AP176" s="41">
        <v>0</v>
      </c>
      <c r="AQ176" s="41"/>
      <c r="AR176" s="41"/>
      <c r="AS176" s="41"/>
      <c r="AT176" s="41"/>
      <c r="AU176" s="41">
        <v>0</v>
      </c>
      <c r="AV176" s="41"/>
      <c r="AW176" s="41"/>
      <c r="AX176" s="41"/>
      <c r="AY176" s="41"/>
      <c r="AZ176" s="41">
        <v>0</v>
      </c>
      <c r="BA176" s="41"/>
      <c r="BB176" s="41"/>
      <c r="BC176" s="41"/>
      <c r="BD176" s="41"/>
      <c r="BE176" s="41">
        <v>0</v>
      </c>
      <c r="BF176" s="41"/>
      <c r="BG176" s="41"/>
      <c r="BH176" s="41"/>
      <c r="BI176" s="41"/>
    </row>
    <row r="177" spans="1:61" s="25" customFormat="1" ht="33.75" hidden="1" customHeight="1">
      <c r="A177" s="43">
        <v>0</v>
      </c>
      <c r="B177" s="44"/>
      <c r="C177" s="44"/>
      <c r="D177" s="47" t="s">
        <v>202</v>
      </c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30"/>
      <c r="Q177" s="48" t="s">
        <v>194</v>
      </c>
      <c r="R177" s="48"/>
      <c r="S177" s="48"/>
      <c r="T177" s="48"/>
      <c r="U177" s="48"/>
      <c r="V177" s="47" t="s">
        <v>201</v>
      </c>
      <c r="W177" s="29"/>
      <c r="X177" s="29"/>
      <c r="Y177" s="29"/>
      <c r="Z177" s="29"/>
      <c r="AA177" s="29"/>
      <c r="AB177" s="29"/>
      <c r="AC177" s="29"/>
      <c r="AD177" s="29"/>
      <c r="AE177" s="30"/>
      <c r="AF177" s="41">
        <v>0</v>
      </c>
      <c r="AG177" s="41"/>
      <c r="AH177" s="41"/>
      <c r="AI177" s="41"/>
      <c r="AJ177" s="41"/>
      <c r="AK177" s="41">
        <v>0</v>
      </c>
      <c r="AL177" s="41"/>
      <c r="AM177" s="41"/>
      <c r="AN177" s="41"/>
      <c r="AO177" s="41"/>
      <c r="AP177" s="41">
        <v>0</v>
      </c>
      <c r="AQ177" s="41"/>
      <c r="AR177" s="41"/>
      <c r="AS177" s="41"/>
      <c r="AT177" s="41"/>
      <c r="AU177" s="41">
        <v>0</v>
      </c>
      <c r="AV177" s="41"/>
      <c r="AW177" s="41"/>
      <c r="AX177" s="41"/>
      <c r="AY177" s="41"/>
      <c r="AZ177" s="41">
        <v>0</v>
      </c>
      <c r="BA177" s="41"/>
      <c r="BB177" s="41"/>
      <c r="BC177" s="41"/>
      <c r="BD177" s="41"/>
      <c r="BE177" s="41">
        <v>0</v>
      </c>
      <c r="BF177" s="41"/>
      <c r="BG177" s="41"/>
      <c r="BH177" s="41"/>
      <c r="BI177" s="41"/>
    </row>
    <row r="178" spans="1:61" s="25" customFormat="1" ht="45.75" hidden="1" customHeight="1">
      <c r="A178" s="43">
        <v>0</v>
      </c>
      <c r="B178" s="44"/>
      <c r="C178" s="44"/>
      <c r="D178" s="47" t="s">
        <v>203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30"/>
      <c r="Q178" s="48" t="s">
        <v>194</v>
      </c>
      <c r="R178" s="48"/>
      <c r="S178" s="48"/>
      <c r="T178" s="48"/>
      <c r="U178" s="48"/>
      <c r="V178" s="47" t="s">
        <v>201</v>
      </c>
      <c r="W178" s="29"/>
      <c r="X178" s="29"/>
      <c r="Y178" s="29"/>
      <c r="Z178" s="29"/>
      <c r="AA178" s="29"/>
      <c r="AB178" s="29"/>
      <c r="AC178" s="29"/>
      <c r="AD178" s="29"/>
      <c r="AE178" s="30"/>
      <c r="AF178" s="41">
        <v>0</v>
      </c>
      <c r="AG178" s="41"/>
      <c r="AH178" s="41"/>
      <c r="AI178" s="41"/>
      <c r="AJ178" s="41"/>
      <c r="AK178" s="41">
        <v>0</v>
      </c>
      <c r="AL178" s="41"/>
      <c r="AM178" s="41"/>
      <c r="AN178" s="41"/>
      <c r="AO178" s="41"/>
      <c r="AP178" s="41">
        <v>0</v>
      </c>
      <c r="AQ178" s="41"/>
      <c r="AR178" s="41"/>
      <c r="AS178" s="41"/>
      <c r="AT178" s="41"/>
      <c r="AU178" s="41">
        <v>0</v>
      </c>
      <c r="AV178" s="41"/>
      <c r="AW178" s="41"/>
      <c r="AX178" s="41"/>
      <c r="AY178" s="41"/>
      <c r="AZ178" s="41">
        <v>0</v>
      </c>
      <c r="BA178" s="41"/>
      <c r="BB178" s="41"/>
      <c r="BC178" s="41"/>
      <c r="BD178" s="41"/>
      <c r="BE178" s="41">
        <v>0</v>
      </c>
      <c r="BF178" s="41"/>
      <c r="BG178" s="41"/>
      <c r="BH178" s="41"/>
      <c r="BI178" s="41"/>
    </row>
    <row r="179" spans="1:61" s="6" customFormat="1" ht="14.25">
      <c r="A179" s="45">
        <v>0</v>
      </c>
      <c r="B179" s="46"/>
      <c r="C179" s="46"/>
      <c r="D179" s="49" t="s">
        <v>204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5"/>
      <c r="Q179" s="50"/>
      <c r="R179" s="50"/>
      <c r="S179" s="50"/>
      <c r="T179" s="50"/>
      <c r="U179" s="50"/>
      <c r="V179" s="49"/>
      <c r="W179" s="34"/>
      <c r="X179" s="34"/>
      <c r="Y179" s="34"/>
      <c r="Z179" s="34"/>
      <c r="AA179" s="34"/>
      <c r="AB179" s="34"/>
      <c r="AC179" s="34"/>
      <c r="AD179" s="34"/>
      <c r="AE179" s="35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</row>
    <row r="180" spans="1:61" s="25" customFormat="1" ht="85.5" customHeight="1">
      <c r="A180" s="43">
        <v>0</v>
      </c>
      <c r="B180" s="44"/>
      <c r="C180" s="44"/>
      <c r="D180" s="47" t="s">
        <v>205</v>
      </c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30"/>
      <c r="Q180" s="48" t="s">
        <v>194</v>
      </c>
      <c r="R180" s="48"/>
      <c r="S180" s="48"/>
      <c r="T180" s="48"/>
      <c r="U180" s="48"/>
      <c r="V180" s="47" t="s">
        <v>307</v>
      </c>
      <c r="W180" s="29"/>
      <c r="X180" s="29"/>
      <c r="Y180" s="29"/>
      <c r="Z180" s="29"/>
      <c r="AA180" s="29"/>
      <c r="AB180" s="29"/>
      <c r="AC180" s="29"/>
      <c r="AD180" s="29"/>
      <c r="AE180" s="30"/>
      <c r="AF180" s="41">
        <v>68</v>
      </c>
      <c r="AG180" s="41"/>
      <c r="AH180" s="41"/>
      <c r="AI180" s="41"/>
      <c r="AJ180" s="41"/>
      <c r="AK180" s="41">
        <v>0</v>
      </c>
      <c r="AL180" s="41"/>
      <c r="AM180" s="41"/>
      <c r="AN180" s="41"/>
      <c r="AO180" s="41"/>
      <c r="AP180" s="41">
        <v>68</v>
      </c>
      <c r="AQ180" s="41"/>
      <c r="AR180" s="41"/>
      <c r="AS180" s="41"/>
      <c r="AT180" s="41"/>
      <c r="AU180" s="41">
        <v>68</v>
      </c>
      <c r="AV180" s="41"/>
      <c r="AW180" s="41"/>
      <c r="AX180" s="41"/>
      <c r="AY180" s="41"/>
      <c r="AZ180" s="41">
        <v>0</v>
      </c>
      <c r="BA180" s="41"/>
      <c r="BB180" s="41"/>
      <c r="BC180" s="41"/>
      <c r="BD180" s="41"/>
      <c r="BE180" s="41">
        <v>68</v>
      </c>
      <c r="BF180" s="41"/>
      <c r="BG180" s="41"/>
      <c r="BH180" s="41"/>
      <c r="BI180" s="41"/>
    </row>
    <row r="181" spans="1:61" s="25" customFormat="1" ht="63" customHeight="1">
      <c r="A181" s="43">
        <v>0</v>
      </c>
      <c r="B181" s="44"/>
      <c r="C181" s="44"/>
      <c r="D181" s="47" t="s">
        <v>207</v>
      </c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30"/>
      <c r="Q181" s="48" t="s">
        <v>194</v>
      </c>
      <c r="R181" s="48"/>
      <c r="S181" s="48"/>
      <c r="T181" s="48"/>
      <c r="U181" s="48"/>
      <c r="V181" s="47" t="s">
        <v>307</v>
      </c>
      <c r="W181" s="29"/>
      <c r="X181" s="29"/>
      <c r="Y181" s="29"/>
      <c r="Z181" s="29"/>
      <c r="AA181" s="29"/>
      <c r="AB181" s="29"/>
      <c r="AC181" s="29"/>
      <c r="AD181" s="29"/>
      <c r="AE181" s="30"/>
      <c r="AF181" s="41">
        <v>180</v>
      </c>
      <c r="AG181" s="41"/>
      <c r="AH181" s="41"/>
      <c r="AI181" s="41"/>
      <c r="AJ181" s="41"/>
      <c r="AK181" s="41">
        <v>0</v>
      </c>
      <c r="AL181" s="41"/>
      <c r="AM181" s="41"/>
      <c r="AN181" s="41"/>
      <c r="AO181" s="41"/>
      <c r="AP181" s="41">
        <v>180</v>
      </c>
      <c r="AQ181" s="41"/>
      <c r="AR181" s="41"/>
      <c r="AS181" s="41"/>
      <c r="AT181" s="41"/>
      <c r="AU181" s="41">
        <v>180</v>
      </c>
      <c r="AV181" s="41"/>
      <c r="AW181" s="41"/>
      <c r="AX181" s="41"/>
      <c r="AY181" s="41"/>
      <c r="AZ181" s="41">
        <v>0</v>
      </c>
      <c r="BA181" s="41"/>
      <c r="BB181" s="41"/>
      <c r="BC181" s="41"/>
      <c r="BD181" s="41"/>
      <c r="BE181" s="41">
        <v>180</v>
      </c>
      <c r="BF181" s="41"/>
      <c r="BG181" s="41"/>
      <c r="BH181" s="41"/>
      <c r="BI181" s="41"/>
    </row>
    <row r="182" spans="1:61" s="25" customFormat="1" ht="53.25" hidden="1" customHeight="1">
      <c r="A182" s="43">
        <v>0</v>
      </c>
      <c r="B182" s="44"/>
      <c r="C182" s="44"/>
      <c r="D182" s="47" t="s">
        <v>208</v>
      </c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30"/>
      <c r="Q182" s="48" t="s">
        <v>194</v>
      </c>
      <c r="R182" s="48"/>
      <c r="S182" s="48"/>
      <c r="T182" s="48"/>
      <c r="U182" s="48"/>
      <c r="V182" s="47" t="s">
        <v>209</v>
      </c>
      <c r="W182" s="29"/>
      <c r="X182" s="29"/>
      <c r="Y182" s="29"/>
      <c r="Z182" s="29"/>
      <c r="AA182" s="29"/>
      <c r="AB182" s="29"/>
      <c r="AC182" s="29"/>
      <c r="AD182" s="29"/>
      <c r="AE182" s="30"/>
      <c r="AF182" s="41">
        <v>0</v>
      </c>
      <c r="AG182" s="41"/>
      <c r="AH182" s="41"/>
      <c r="AI182" s="41"/>
      <c r="AJ182" s="41"/>
      <c r="AK182" s="41">
        <v>0</v>
      </c>
      <c r="AL182" s="41"/>
      <c r="AM182" s="41"/>
      <c r="AN182" s="41"/>
      <c r="AO182" s="41"/>
      <c r="AP182" s="41">
        <v>0</v>
      </c>
      <c r="AQ182" s="41"/>
      <c r="AR182" s="41"/>
      <c r="AS182" s="41"/>
      <c r="AT182" s="41"/>
      <c r="AU182" s="41">
        <v>0</v>
      </c>
      <c r="AV182" s="41"/>
      <c r="AW182" s="41"/>
      <c r="AX182" s="41"/>
      <c r="AY182" s="41"/>
      <c r="AZ182" s="41">
        <v>0</v>
      </c>
      <c r="BA182" s="41"/>
      <c r="BB182" s="41"/>
      <c r="BC182" s="41"/>
      <c r="BD182" s="41"/>
      <c r="BE182" s="41">
        <v>0</v>
      </c>
      <c r="BF182" s="41"/>
      <c r="BG182" s="41"/>
      <c r="BH182" s="41"/>
      <c r="BI182" s="41"/>
    </row>
    <row r="183" spans="1:61" s="25" customFormat="1" ht="51.75" hidden="1" customHeight="1">
      <c r="A183" s="43">
        <v>0</v>
      </c>
      <c r="B183" s="44"/>
      <c r="C183" s="44"/>
      <c r="D183" s="47" t="s">
        <v>210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30"/>
      <c r="Q183" s="48" t="s">
        <v>194</v>
      </c>
      <c r="R183" s="48"/>
      <c r="S183" s="48"/>
      <c r="T183" s="48"/>
      <c r="U183" s="48"/>
      <c r="V183" s="47" t="s">
        <v>209</v>
      </c>
      <c r="W183" s="29"/>
      <c r="X183" s="29"/>
      <c r="Y183" s="29"/>
      <c r="Z183" s="29"/>
      <c r="AA183" s="29"/>
      <c r="AB183" s="29"/>
      <c r="AC183" s="29"/>
      <c r="AD183" s="29"/>
      <c r="AE183" s="30"/>
      <c r="AF183" s="41">
        <v>0</v>
      </c>
      <c r="AG183" s="41"/>
      <c r="AH183" s="41"/>
      <c r="AI183" s="41"/>
      <c r="AJ183" s="41"/>
      <c r="AK183" s="41">
        <v>0</v>
      </c>
      <c r="AL183" s="41"/>
      <c r="AM183" s="41"/>
      <c r="AN183" s="41"/>
      <c r="AO183" s="41"/>
      <c r="AP183" s="41">
        <v>0</v>
      </c>
      <c r="AQ183" s="41"/>
      <c r="AR183" s="41"/>
      <c r="AS183" s="41"/>
      <c r="AT183" s="41"/>
      <c r="AU183" s="41">
        <v>0</v>
      </c>
      <c r="AV183" s="41"/>
      <c r="AW183" s="41"/>
      <c r="AX183" s="41"/>
      <c r="AY183" s="41"/>
      <c r="AZ183" s="41">
        <v>0</v>
      </c>
      <c r="BA183" s="41"/>
      <c r="BB183" s="41"/>
      <c r="BC183" s="41"/>
      <c r="BD183" s="41"/>
      <c r="BE183" s="41">
        <v>0</v>
      </c>
      <c r="BF183" s="41"/>
      <c r="BG183" s="41"/>
      <c r="BH183" s="41"/>
      <c r="BI183" s="41"/>
    </row>
    <row r="184" spans="1:61" s="25" customFormat="1" ht="48.75" hidden="1" customHeight="1">
      <c r="A184" s="43">
        <v>0</v>
      </c>
      <c r="B184" s="44"/>
      <c r="C184" s="44"/>
      <c r="D184" s="47" t="s">
        <v>211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30"/>
      <c r="Q184" s="48" t="s">
        <v>194</v>
      </c>
      <c r="R184" s="48"/>
      <c r="S184" s="48"/>
      <c r="T184" s="48"/>
      <c r="U184" s="48"/>
      <c r="V184" s="47" t="s">
        <v>209</v>
      </c>
      <c r="W184" s="29"/>
      <c r="X184" s="29"/>
      <c r="Y184" s="29"/>
      <c r="Z184" s="29"/>
      <c r="AA184" s="29"/>
      <c r="AB184" s="29"/>
      <c r="AC184" s="29"/>
      <c r="AD184" s="29"/>
      <c r="AE184" s="30"/>
      <c r="AF184" s="41">
        <v>0</v>
      </c>
      <c r="AG184" s="41"/>
      <c r="AH184" s="41"/>
      <c r="AI184" s="41"/>
      <c r="AJ184" s="41"/>
      <c r="AK184" s="41">
        <v>0</v>
      </c>
      <c r="AL184" s="41"/>
      <c r="AM184" s="41"/>
      <c r="AN184" s="41"/>
      <c r="AO184" s="41"/>
      <c r="AP184" s="41">
        <v>0</v>
      </c>
      <c r="AQ184" s="41"/>
      <c r="AR184" s="41"/>
      <c r="AS184" s="41"/>
      <c r="AT184" s="41"/>
      <c r="AU184" s="41">
        <v>0</v>
      </c>
      <c r="AV184" s="41"/>
      <c r="AW184" s="41"/>
      <c r="AX184" s="41"/>
      <c r="AY184" s="41"/>
      <c r="AZ184" s="41">
        <v>0</v>
      </c>
      <c r="BA184" s="41"/>
      <c r="BB184" s="41"/>
      <c r="BC184" s="41"/>
      <c r="BD184" s="41"/>
      <c r="BE184" s="41">
        <v>0</v>
      </c>
      <c r="BF184" s="41"/>
      <c r="BG184" s="41"/>
      <c r="BH184" s="41"/>
      <c r="BI184" s="41"/>
    </row>
    <row r="185" spans="1:61" s="6" customFormat="1" ht="14.25">
      <c r="A185" s="45">
        <v>0</v>
      </c>
      <c r="B185" s="46"/>
      <c r="C185" s="46"/>
      <c r="D185" s="49" t="s">
        <v>212</v>
      </c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5"/>
      <c r="Q185" s="50"/>
      <c r="R185" s="50"/>
      <c r="S185" s="50"/>
      <c r="T185" s="50"/>
      <c r="U185" s="50"/>
      <c r="V185" s="49"/>
      <c r="W185" s="34"/>
      <c r="X185" s="34"/>
      <c r="Y185" s="34"/>
      <c r="Z185" s="34"/>
      <c r="AA185" s="34"/>
      <c r="AB185" s="34"/>
      <c r="AC185" s="34"/>
      <c r="AD185" s="34"/>
      <c r="AE185" s="35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</row>
    <row r="186" spans="1:61" s="25" customFormat="1" ht="85.5" customHeight="1">
      <c r="A186" s="43">
        <v>0</v>
      </c>
      <c r="B186" s="44"/>
      <c r="C186" s="44"/>
      <c r="D186" s="47" t="s">
        <v>213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30"/>
      <c r="Q186" s="48" t="s">
        <v>194</v>
      </c>
      <c r="R186" s="48"/>
      <c r="S186" s="48"/>
      <c r="T186" s="48"/>
      <c r="U186" s="48"/>
      <c r="V186" s="47" t="s">
        <v>307</v>
      </c>
      <c r="W186" s="29"/>
      <c r="X186" s="29"/>
      <c r="Y186" s="29"/>
      <c r="Z186" s="29"/>
      <c r="AA186" s="29"/>
      <c r="AB186" s="29"/>
      <c r="AC186" s="29"/>
      <c r="AD186" s="29"/>
      <c r="AE186" s="30"/>
      <c r="AF186" s="41">
        <v>35</v>
      </c>
      <c r="AG186" s="41"/>
      <c r="AH186" s="41"/>
      <c r="AI186" s="41"/>
      <c r="AJ186" s="41"/>
      <c r="AK186" s="41">
        <v>0</v>
      </c>
      <c r="AL186" s="41"/>
      <c r="AM186" s="41"/>
      <c r="AN186" s="41"/>
      <c r="AO186" s="41"/>
      <c r="AP186" s="41">
        <v>35</v>
      </c>
      <c r="AQ186" s="41"/>
      <c r="AR186" s="41"/>
      <c r="AS186" s="41"/>
      <c r="AT186" s="41"/>
      <c r="AU186" s="41">
        <v>35</v>
      </c>
      <c r="AV186" s="41"/>
      <c r="AW186" s="41"/>
      <c r="AX186" s="41"/>
      <c r="AY186" s="41"/>
      <c r="AZ186" s="41">
        <v>0</v>
      </c>
      <c r="BA186" s="41"/>
      <c r="BB186" s="41"/>
      <c r="BC186" s="41"/>
      <c r="BD186" s="41"/>
      <c r="BE186" s="41">
        <v>35</v>
      </c>
      <c r="BF186" s="41"/>
      <c r="BG186" s="41"/>
      <c r="BH186" s="41"/>
      <c r="BI186" s="41"/>
    </row>
    <row r="187" spans="1:61" s="25" customFormat="1" ht="81" customHeight="1">
      <c r="A187" s="43">
        <v>0</v>
      </c>
      <c r="B187" s="44"/>
      <c r="C187" s="44"/>
      <c r="D187" s="47" t="s">
        <v>214</v>
      </c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30"/>
      <c r="Q187" s="48" t="s">
        <v>194</v>
      </c>
      <c r="R187" s="48"/>
      <c r="S187" s="48"/>
      <c r="T187" s="48"/>
      <c r="U187" s="48"/>
      <c r="V187" s="47" t="s">
        <v>307</v>
      </c>
      <c r="W187" s="29"/>
      <c r="X187" s="29"/>
      <c r="Y187" s="29"/>
      <c r="Z187" s="29"/>
      <c r="AA187" s="29"/>
      <c r="AB187" s="29"/>
      <c r="AC187" s="29"/>
      <c r="AD187" s="29"/>
      <c r="AE187" s="30"/>
      <c r="AF187" s="41">
        <v>45</v>
      </c>
      <c r="AG187" s="41"/>
      <c r="AH187" s="41"/>
      <c r="AI187" s="41"/>
      <c r="AJ187" s="41"/>
      <c r="AK187" s="41">
        <v>0</v>
      </c>
      <c r="AL187" s="41"/>
      <c r="AM187" s="41"/>
      <c r="AN187" s="41"/>
      <c r="AO187" s="41"/>
      <c r="AP187" s="41">
        <v>45</v>
      </c>
      <c r="AQ187" s="41"/>
      <c r="AR187" s="41"/>
      <c r="AS187" s="41"/>
      <c r="AT187" s="41"/>
      <c r="AU187" s="41">
        <v>45</v>
      </c>
      <c r="AV187" s="41"/>
      <c r="AW187" s="41"/>
      <c r="AX187" s="41"/>
      <c r="AY187" s="41"/>
      <c r="AZ187" s="41">
        <v>0</v>
      </c>
      <c r="BA187" s="41"/>
      <c r="BB187" s="41"/>
      <c r="BC187" s="41"/>
      <c r="BD187" s="41"/>
      <c r="BE187" s="41">
        <v>45</v>
      </c>
      <c r="BF187" s="41"/>
      <c r="BG187" s="41"/>
      <c r="BH187" s="41"/>
      <c r="BI187" s="41"/>
    </row>
    <row r="188" spans="1:61" s="25" customFormat="1" ht="64.5" hidden="1" customHeight="1">
      <c r="A188" s="43">
        <v>0</v>
      </c>
      <c r="B188" s="44"/>
      <c r="C188" s="44"/>
      <c r="D188" s="47" t="s">
        <v>215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30"/>
      <c r="Q188" s="48" t="s">
        <v>194</v>
      </c>
      <c r="R188" s="48"/>
      <c r="S188" s="48"/>
      <c r="T188" s="48"/>
      <c r="U188" s="48"/>
      <c r="V188" s="47" t="s">
        <v>209</v>
      </c>
      <c r="W188" s="29"/>
      <c r="X188" s="29"/>
      <c r="Y188" s="29"/>
      <c r="Z188" s="29"/>
      <c r="AA188" s="29"/>
      <c r="AB188" s="29"/>
      <c r="AC188" s="29"/>
      <c r="AD188" s="29"/>
      <c r="AE188" s="30"/>
      <c r="AF188" s="41">
        <v>0</v>
      </c>
      <c r="AG188" s="41"/>
      <c r="AH188" s="41"/>
      <c r="AI188" s="41"/>
      <c r="AJ188" s="41"/>
      <c r="AK188" s="41">
        <v>0</v>
      </c>
      <c r="AL188" s="41"/>
      <c r="AM188" s="41"/>
      <c r="AN188" s="41"/>
      <c r="AO188" s="41"/>
      <c r="AP188" s="41">
        <v>0</v>
      </c>
      <c r="AQ188" s="41"/>
      <c r="AR188" s="41"/>
      <c r="AS188" s="41"/>
      <c r="AT188" s="41"/>
      <c r="AU188" s="41">
        <v>0</v>
      </c>
      <c r="AV188" s="41"/>
      <c r="AW188" s="41"/>
      <c r="AX188" s="41"/>
      <c r="AY188" s="41"/>
      <c r="AZ188" s="41">
        <v>0</v>
      </c>
      <c r="BA188" s="41"/>
      <c r="BB188" s="41"/>
      <c r="BC188" s="41"/>
      <c r="BD188" s="41"/>
      <c r="BE188" s="41">
        <v>0</v>
      </c>
      <c r="BF188" s="41"/>
      <c r="BG188" s="41"/>
      <c r="BH188" s="41"/>
      <c r="BI188" s="41"/>
    </row>
    <row r="189" spans="1:61" s="25" customFormat="1" ht="48" hidden="1" customHeight="1">
      <c r="A189" s="43">
        <v>0</v>
      </c>
      <c r="B189" s="44"/>
      <c r="C189" s="44"/>
      <c r="D189" s="47" t="s">
        <v>216</v>
      </c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30"/>
      <c r="Q189" s="48" t="s">
        <v>194</v>
      </c>
      <c r="R189" s="48"/>
      <c r="S189" s="48"/>
      <c r="T189" s="48"/>
      <c r="U189" s="48"/>
      <c r="V189" s="47" t="s">
        <v>209</v>
      </c>
      <c r="W189" s="29"/>
      <c r="X189" s="29"/>
      <c r="Y189" s="29"/>
      <c r="Z189" s="29"/>
      <c r="AA189" s="29"/>
      <c r="AB189" s="29"/>
      <c r="AC189" s="29"/>
      <c r="AD189" s="29"/>
      <c r="AE189" s="30"/>
      <c r="AF189" s="41">
        <v>0</v>
      </c>
      <c r="AG189" s="41"/>
      <c r="AH189" s="41"/>
      <c r="AI189" s="41"/>
      <c r="AJ189" s="41"/>
      <c r="AK189" s="41">
        <v>0</v>
      </c>
      <c r="AL189" s="41"/>
      <c r="AM189" s="41"/>
      <c r="AN189" s="41"/>
      <c r="AO189" s="41"/>
      <c r="AP189" s="41">
        <v>0</v>
      </c>
      <c r="AQ189" s="41"/>
      <c r="AR189" s="41"/>
      <c r="AS189" s="41"/>
      <c r="AT189" s="41"/>
      <c r="AU189" s="41">
        <v>0</v>
      </c>
      <c r="AV189" s="41"/>
      <c r="AW189" s="41"/>
      <c r="AX189" s="41"/>
      <c r="AY189" s="41"/>
      <c r="AZ189" s="41">
        <v>0</v>
      </c>
      <c r="BA189" s="41"/>
      <c r="BB189" s="41"/>
      <c r="BC189" s="41"/>
      <c r="BD189" s="41"/>
      <c r="BE189" s="41">
        <v>0</v>
      </c>
      <c r="BF189" s="41"/>
      <c r="BG189" s="41"/>
      <c r="BH189" s="41"/>
      <c r="BI189" s="41"/>
    </row>
    <row r="190" spans="1:61" s="25" customFormat="1" ht="60" hidden="1" customHeight="1">
      <c r="A190" s="43">
        <v>0</v>
      </c>
      <c r="B190" s="44"/>
      <c r="C190" s="44"/>
      <c r="D190" s="47" t="s">
        <v>217</v>
      </c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30"/>
      <c r="Q190" s="48" t="s">
        <v>194</v>
      </c>
      <c r="R190" s="48"/>
      <c r="S190" s="48"/>
      <c r="T190" s="48"/>
      <c r="U190" s="48"/>
      <c r="V190" s="47" t="s">
        <v>209</v>
      </c>
      <c r="W190" s="29"/>
      <c r="X190" s="29"/>
      <c r="Y190" s="29"/>
      <c r="Z190" s="29"/>
      <c r="AA190" s="29"/>
      <c r="AB190" s="29"/>
      <c r="AC190" s="29"/>
      <c r="AD190" s="29"/>
      <c r="AE190" s="30"/>
      <c r="AF190" s="41">
        <v>0</v>
      </c>
      <c r="AG190" s="41"/>
      <c r="AH190" s="41"/>
      <c r="AI190" s="41"/>
      <c r="AJ190" s="41"/>
      <c r="AK190" s="41">
        <v>0</v>
      </c>
      <c r="AL190" s="41"/>
      <c r="AM190" s="41"/>
      <c r="AN190" s="41"/>
      <c r="AO190" s="41"/>
      <c r="AP190" s="41">
        <v>0</v>
      </c>
      <c r="AQ190" s="41"/>
      <c r="AR190" s="41"/>
      <c r="AS190" s="41"/>
      <c r="AT190" s="41"/>
      <c r="AU190" s="41">
        <v>0</v>
      </c>
      <c r="AV190" s="41"/>
      <c r="AW190" s="41"/>
      <c r="AX190" s="41"/>
      <c r="AY190" s="41"/>
      <c r="AZ190" s="41">
        <v>0</v>
      </c>
      <c r="BA190" s="41"/>
      <c r="BB190" s="41"/>
      <c r="BC190" s="41"/>
      <c r="BD190" s="41"/>
      <c r="BE190" s="41">
        <v>0</v>
      </c>
      <c r="BF190" s="41"/>
      <c r="BG190" s="41"/>
      <c r="BH190" s="41"/>
      <c r="BI190" s="41"/>
    </row>
    <row r="191" spans="1:61" s="6" customFormat="1" ht="14.25">
      <c r="A191" s="45">
        <v>0</v>
      </c>
      <c r="B191" s="46"/>
      <c r="C191" s="46"/>
      <c r="D191" s="49" t="s">
        <v>218</v>
      </c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5"/>
      <c r="Q191" s="50"/>
      <c r="R191" s="50"/>
      <c r="S191" s="50"/>
      <c r="T191" s="50"/>
      <c r="U191" s="50"/>
      <c r="V191" s="49"/>
      <c r="W191" s="34"/>
      <c r="X191" s="34"/>
      <c r="Y191" s="34"/>
      <c r="Z191" s="34"/>
      <c r="AA191" s="34"/>
      <c r="AB191" s="34"/>
      <c r="AC191" s="34"/>
      <c r="AD191" s="34"/>
      <c r="AE191" s="35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</row>
    <row r="192" spans="1:61" s="25" customFormat="1" ht="99.75" customHeight="1">
      <c r="A192" s="43">
        <v>0</v>
      </c>
      <c r="B192" s="44"/>
      <c r="C192" s="44"/>
      <c r="D192" s="47" t="s">
        <v>219</v>
      </c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30"/>
      <c r="Q192" s="48" t="s">
        <v>220</v>
      </c>
      <c r="R192" s="48"/>
      <c r="S192" s="48"/>
      <c r="T192" s="48"/>
      <c r="U192" s="48"/>
      <c r="V192" s="47" t="s">
        <v>307</v>
      </c>
      <c r="W192" s="29"/>
      <c r="X192" s="29"/>
      <c r="Y192" s="29"/>
      <c r="Z192" s="29"/>
      <c r="AA192" s="29"/>
      <c r="AB192" s="29"/>
      <c r="AC192" s="29"/>
      <c r="AD192" s="29"/>
      <c r="AE192" s="30"/>
      <c r="AF192" s="41">
        <v>100</v>
      </c>
      <c r="AG192" s="41"/>
      <c r="AH192" s="41"/>
      <c r="AI192" s="41"/>
      <c r="AJ192" s="41"/>
      <c r="AK192" s="41">
        <v>0</v>
      </c>
      <c r="AL192" s="41"/>
      <c r="AM192" s="41"/>
      <c r="AN192" s="41"/>
      <c r="AO192" s="41"/>
      <c r="AP192" s="41">
        <v>100</v>
      </c>
      <c r="AQ192" s="41"/>
      <c r="AR192" s="41"/>
      <c r="AS192" s="41"/>
      <c r="AT192" s="41"/>
      <c r="AU192" s="41">
        <v>100</v>
      </c>
      <c r="AV192" s="41"/>
      <c r="AW192" s="41"/>
      <c r="AX192" s="41"/>
      <c r="AY192" s="41"/>
      <c r="AZ192" s="41">
        <v>0</v>
      </c>
      <c r="BA192" s="41"/>
      <c r="BB192" s="41"/>
      <c r="BC192" s="41"/>
      <c r="BD192" s="41"/>
      <c r="BE192" s="41">
        <v>100</v>
      </c>
      <c r="BF192" s="41"/>
      <c r="BG192" s="41"/>
      <c r="BH192" s="41"/>
      <c r="BI192" s="41"/>
    </row>
    <row r="193" spans="1:79" s="25" customFormat="1" ht="50.25" customHeight="1">
      <c r="A193" s="43">
        <v>0</v>
      </c>
      <c r="B193" s="44"/>
      <c r="C193" s="44"/>
      <c r="D193" s="47" t="s">
        <v>221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30"/>
      <c r="Q193" s="48" t="s">
        <v>222</v>
      </c>
      <c r="R193" s="48"/>
      <c r="S193" s="48"/>
      <c r="T193" s="48"/>
      <c r="U193" s="48"/>
      <c r="V193" s="47" t="s">
        <v>307</v>
      </c>
      <c r="W193" s="29"/>
      <c r="X193" s="29"/>
      <c r="Y193" s="29"/>
      <c r="Z193" s="29"/>
      <c r="AA193" s="29"/>
      <c r="AB193" s="29"/>
      <c r="AC193" s="29"/>
      <c r="AD193" s="29"/>
      <c r="AE193" s="30"/>
      <c r="AF193" s="41">
        <v>256</v>
      </c>
      <c r="AG193" s="41"/>
      <c r="AH193" s="41"/>
      <c r="AI193" s="41"/>
      <c r="AJ193" s="41"/>
      <c r="AK193" s="41">
        <v>0</v>
      </c>
      <c r="AL193" s="41"/>
      <c r="AM193" s="41"/>
      <c r="AN193" s="41"/>
      <c r="AO193" s="41"/>
      <c r="AP193" s="41">
        <v>256</v>
      </c>
      <c r="AQ193" s="41"/>
      <c r="AR193" s="41"/>
      <c r="AS193" s="41"/>
      <c r="AT193" s="41"/>
      <c r="AU193" s="41">
        <v>256</v>
      </c>
      <c r="AV193" s="41"/>
      <c r="AW193" s="41"/>
      <c r="AX193" s="41"/>
      <c r="AY193" s="41"/>
      <c r="AZ193" s="41">
        <v>0</v>
      </c>
      <c r="BA193" s="41"/>
      <c r="BB193" s="41"/>
      <c r="BC193" s="41"/>
      <c r="BD193" s="41"/>
      <c r="BE193" s="41">
        <v>256</v>
      </c>
      <c r="BF193" s="41"/>
      <c r="BG193" s="41"/>
      <c r="BH193" s="41"/>
      <c r="BI193" s="41"/>
    </row>
    <row r="194" spans="1:79" s="25" customFormat="1" ht="66" hidden="1" customHeight="1">
      <c r="A194" s="43">
        <v>0</v>
      </c>
      <c r="B194" s="44"/>
      <c r="C194" s="44"/>
      <c r="D194" s="47" t="s">
        <v>223</v>
      </c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30"/>
      <c r="Q194" s="48" t="s">
        <v>220</v>
      </c>
      <c r="R194" s="48"/>
      <c r="S194" s="48"/>
      <c r="T194" s="48"/>
      <c r="U194" s="48"/>
      <c r="V194" s="47" t="s">
        <v>209</v>
      </c>
      <c r="W194" s="29"/>
      <c r="X194" s="29"/>
      <c r="Y194" s="29"/>
      <c r="Z194" s="29"/>
      <c r="AA194" s="29"/>
      <c r="AB194" s="29"/>
      <c r="AC194" s="29"/>
      <c r="AD194" s="29"/>
      <c r="AE194" s="30"/>
      <c r="AF194" s="41">
        <v>0</v>
      </c>
      <c r="AG194" s="41"/>
      <c r="AH194" s="41"/>
      <c r="AI194" s="41"/>
      <c r="AJ194" s="41"/>
      <c r="AK194" s="41">
        <v>0</v>
      </c>
      <c r="AL194" s="41"/>
      <c r="AM194" s="41"/>
      <c r="AN194" s="41"/>
      <c r="AO194" s="41"/>
      <c r="AP194" s="41">
        <v>0</v>
      </c>
      <c r="AQ194" s="41"/>
      <c r="AR194" s="41"/>
      <c r="AS194" s="41"/>
      <c r="AT194" s="41"/>
      <c r="AU194" s="41">
        <v>0</v>
      </c>
      <c r="AV194" s="41"/>
      <c r="AW194" s="41"/>
      <c r="AX194" s="41"/>
      <c r="AY194" s="41"/>
      <c r="AZ194" s="41">
        <v>0</v>
      </c>
      <c r="BA194" s="41"/>
      <c r="BB194" s="41"/>
      <c r="BC194" s="41"/>
      <c r="BD194" s="41"/>
      <c r="BE194" s="41">
        <v>0</v>
      </c>
      <c r="BF194" s="41"/>
      <c r="BG194" s="41"/>
      <c r="BH194" s="41"/>
      <c r="BI194" s="41"/>
    </row>
    <row r="195" spans="1:79" s="25" customFormat="1" ht="51" hidden="1" customHeight="1">
      <c r="A195" s="43">
        <v>0</v>
      </c>
      <c r="B195" s="44"/>
      <c r="C195" s="44"/>
      <c r="D195" s="47" t="s">
        <v>224</v>
      </c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30"/>
      <c r="Q195" s="48" t="s">
        <v>220</v>
      </c>
      <c r="R195" s="48"/>
      <c r="S195" s="48"/>
      <c r="T195" s="48"/>
      <c r="U195" s="48"/>
      <c r="V195" s="47" t="s">
        <v>209</v>
      </c>
      <c r="W195" s="29"/>
      <c r="X195" s="29"/>
      <c r="Y195" s="29"/>
      <c r="Z195" s="29"/>
      <c r="AA195" s="29"/>
      <c r="AB195" s="29"/>
      <c r="AC195" s="29"/>
      <c r="AD195" s="29"/>
      <c r="AE195" s="30"/>
      <c r="AF195" s="41">
        <v>0</v>
      </c>
      <c r="AG195" s="41"/>
      <c r="AH195" s="41"/>
      <c r="AI195" s="41"/>
      <c r="AJ195" s="41"/>
      <c r="AK195" s="41">
        <v>0</v>
      </c>
      <c r="AL195" s="41"/>
      <c r="AM195" s="41"/>
      <c r="AN195" s="41"/>
      <c r="AO195" s="41"/>
      <c r="AP195" s="41">
        <v>0</v>
      </c>
      <c r="AQ195" s="41"/>
      <c r="AR195" s="41"/>
      <c r="AS195" s="41"/>
      <c r="AT195" s="41"/>
      <c r="AU195" s="41">
        <v>0</v>
      </c>
      <c r="AV195" s="41"/>
      <c r="AW195" s="41"/>
      <c r="AX195" s="41"/>
      <c r="AY195" s="41"/>
      <c r="AZ195" s="41">
        <v>0</v>
      </c>
      <c r="BA195" s="41"/>
      <c r="BB195" s="41"/>
      <c r="BC195" s="41"/>
      <c r="BD195" s="41"/>
      <c r="BE195" s="41">
        <v>0</v>
      </c>
      <c r="BF195" s="41"/>
      <c r="BG195" s="41"/>
      <c r="BH195" s="41"/>
      <c r="BI195" s="41"/>
    </row>
    <row r="196" spans="1:79" s="25" customFormat="1" ht="37.5" hidden="1" customHeight="1">
      <c r="A196" s="43">
        <v>0</v>
      </c>
      <c r="B196" s="44"/>
      <c r="C196" s="44"/>
      <c r="D196" s="47" t="s">
        <v>225</v>
      </c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30"/>
      <c r="Q196" s="48" t="s">
        <v>220</v>
      </c>
      <c r="R196" s="48"/>
      <c r="S196" s="48"/>
      <c r="T196" s="48"/>
      <c r="U196" s="48"/>
      <c r="V196" s="47" t="s">
        <v>209</v>
      </c>
      <c r="W196" s="29"/>
      <c r="X196" s="29"/>
      <c r="Y196" s="29"/>
      <c r="Z196" s="29"/>
      <c r="AA196" s="29"/>
      <c r="AB196" s="29"/>
      <c r="AC196" s="29"/>
      <c r="AD196" s="29"/>
      <c r="AE196" s="30"/>
      <c r="AF196" s="41">
        <v>0</v>
      </c>
      <c r="AG196" s="41"/>
      <c r="AH196" s="41"/>
      <c r="AI196" s="41"/>
      <c r="AJ196" s="41"/>
      <c r="AK196" s="41">
        <v>0</v>
      </c>
      <c r="AL196" s="41"/>
      <c r="AM196" s="41"/>
      <c r="AN196" s="41"/>
      <c r="AO196" s="41"/>
      <c r="AP196" s="41">
        <v>0</v>
      </c>
      <c r="AQ196" s="41"/>
      <c r="AR196" s="41"/>
      <c r="AS196" s="41"/>
      <c r="AT196" s="41"/>
      <c r="AU196" s="41">
        <v>0</v>
      </c>
      <c r="AV196" s="41"/>
      <c r="AW196" s="41"/>
      <c r="AX196" s="41"/>
      <c r="AY196" s="41"/>
      <c r="AZ196" s="41">
        <v>0</v>
      </c>
      <c r="BA196" s="41"/>
      <c r="BB196" s="41"/>
      <c r="BC196" s="41"/>
      <c r="BD196" s="41"/>
      <c r="BE196" s="41">
        <v>0</v>
      </c>
      <c r="BF196" s="41"/>
      <c r="BG196" s="41"/>
      <c r="BH196" s="41"/>
      <c r="BI196" s="41"/>
    </row>
    <row r="198" spans="1:79" ht="14.25" customHeight="1">
      <c r="A198" s="71" t="s">
        <v>124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1"/>
      <c r="AK198" s="71"/>
      <c r="AL198" s="71"/>
      <c r="AM198" s="71"/>
      <c r="AN198" s="71"/>
      <c r="AO198" s="71"/>
      <c r="AP198" s="71"/>
      <c r="AQ198" s="71"/>
      <c r="AR198" s="71"/>
      <c r="AS198" s="71"/>
      <c r="AT198" s="71"/>
      <c r="AU198" s="71"/>
      <c r="AV198" s="71"/>
      <c r="AW198" s="71"/>
      <c r="AX198" s="71"/>
      <c r="AY198" s="71"/>
      <c r="AZ198" s="71"/>
      <c r="BA198" s="71"/>
      <c r="BB198" s="71"/>
      <c r="BC198" s="71"/>
      <c r="BD198" s="71"/>
      <c r="BE198" s="71"/>
      <c r="BF198" s="71"/>
      <c r="BG198" s="71"/>
      <c r="BH198" s="71"/>
      <c r="BI198" s="71"/>
      <c r="BJ198" s="71"/>
      <c r="BK198" s="71"/>
      <c r="BL198" s="71"/>
    </row>
    <row r="199" spans="1:79" ht="15" customHeight="1">
      <c r="A199" s="86" t="s">
        <v>258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</row>
    <row r="200" spans="1:79" ht="12.95" customHeight="1">
      <c r="A200" s="88" t="s">
        <v>19</v>
      </c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90"/>
      <c r="U200" s="48" t="s">
        <v>259</v>
      </c>
      <c r="V200" s="48"/>
      <c r="W200" s="48"/>
      <c r="X200" s="48"/>
      <c r="Y200" s="48"/>
      <c r="Z200" s="48"/>
      <c r="AA200" s="48"/>
      <c r="AB200" s="48"/>
      <c r="AC200" s="48"/>
      <c r="AD200" s="48"/>
      <c r="AE200" s="48" t="s">
        <v>262</v>
      </c>
      <c r="AF200" s="48"/>
      <c r="AG200" s="48"/>
      <c r="AH200" s="48"/>
      <c r="AI200" s="48"/>
      <c r="AJ200" s="48"/>
      <c r="AK200" s="48"/>
      <c r="AL200" s="48"/>
      <c r="AM200" s="48"/>
      <c r="AN200" s="48"/>
      <c r="AO200" s="48" t="s">
        <v>269</v>
      </c>
      <c r="AP200" s="48"/>
      <c r="AQ200" s="48"/>
      <c r="AR200" s="48"/>
      <c r="AS200" s="48"/>
      <c r="AT200" s="48"/>
      <c r="AU200" s="48"/>
      <c r="AV200" s="48"/>
      <c r="AW200" s="48"/>
      <c r="AX200" s="48"/>
      <c r="AY200" s="48" t="s">
        <v>280</v>
      </c>
      <c r="AZ200" s="48"/>
      <c r="BA200" s="48"/>
      <c r="BB200" s="48"/>
      <c r="BC200" s="48"/>
      <c r="BD200" s="48"/>
      <c r="BE200" s="48"/>
      <c r="BF200" s="48"/>
      <c r="BG200" s="48"/>
      <c r="BH200" s="48"/>
      <c r="BI200" s="48" t="s">
        <v>285</v>
      </c>
      <c r="BJ200" s="48"/>
      <c r="BK200" s="48"/>
      <c r="BL200" s="48"/>
      <c r="BM200" s="48"/>
      <c r="BN200" s="48"/>
      <c r="BO200" s="48"/>
      <c r="BP200" s="48"/>
      <c r="BQ200" s="48"/>
      <c r="BR200" s="48"/>
    </row>
    <row r="201" spans="1:79" ht="30" customHeight="1">
      <c r="A201" s="91"/>
      <c r="B201" s="92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3"/>
      <c r="U201" s="48" t="s">
        <v>4</v>
      </c>
      <c r="V201" s="48"/>
      <c r="W201" s="48"/>
      <c r="X201" s="48"/>
      <c r="Y201" s="48"/>
      <c r="Z201" s="48" t="s">
        <v>3</v>
      </c>
      <c r="AA201" s="48"/>
      <c r="AB201" s="48"/>
      <c r="AC201" s="48"/>
      <c r="AD201" s="48"/>
      <c r="AE201" s="48" t="s">
        <v>4</v>
      </c>
      <c r="AF201" s="48"/>
      <c r="AG201" s="48"/>
      <c r="AH201" s="48"/>
      <c r="AI201" s="48"/>
      <c r="AJ201" s="48" t="s">
        <v>3</v>
      </c>
      <c r="AK201" s="48"/>
      <c r="AL201" s="48"/>
      <c r="AM201" s="48"/>
      <c r="AN201" s="48"/>
      <c r="AO201" s="48" t="s">
        <v>4</v>
      </c>
      <c r="AP201" s="48"/>
      <c r="AQ201" s="48"/>
      <c r="AR201" s="48"/>
      <c r="AS201" s="48"/>
      <c r="AT201" s="48" t="s">
        <v>3</v>
      </c>
      <c r="AU201" s="48"/>
      <c r="AV201" s="48"/>
      <c r="AW201" s="48"/>
      <c r="AX201" s="48"/>
      <c r="AY201" s="48" t="s">
        <v>4</v>
      </c>
      <c r="AZ201" s="48"/>
      <c r="BA201" s="48"/>
      <c r="BB201" s="48"/>
      <c r="BC201" s="48"/>
      <c r="BD201" s="48" t="s">
        <v>3</v>
      </c>
      <c r="BE201" s="48"/>
      <c r="BF201" s="48"/>
      <c r="BG201" s="48"/>
      <c r="BH201" s="48"/>
      <c r="BI201" s="48" t="s">
        <v>4</v>
      </c>
      <c r="BJ201" s="48"/>
      <c r="BK201" s="48"/>
      <c r="BL201" s="48"/>
      <c r="BM201" s="48"/>
      <c r="BN201" s="48" t="s">
        <v>3</v>
      </c>
      <c r="BO201" s="48"/>
      <c r="BP201" s="48"/>
      <c r="BQ201" s="48"/>
      <c r="BR201" s="48"/>
    </row>
    <row r="202" spans="1:79" ht="15" customHeight="1">
      <c r="A202" s="83">
        <v>1</v>
      </c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5"/>
      <c r="U202" s="48">
        <v>2</v>
      </c>
      <c r="V202" s="48"/>
      <c r="W202" s="48"/>
      <c r="X202" s="48"/>
      <c r="Y202" s="48"/>
      <c r="Z202" s="48">
        <v>3</v>
      </c>
      <c r="AA202" s="48"/>
      <c r="AB202" s="48"/>
      <c r="AC202" s="48"/>
      <c r="AD202" s="48"/>
      <c r="AE202" s="48">
        <v>4</v>
      </c>
      <c r="AF202" s="48"/>
      <c r="AG202" s="48"/>
      <c r="AH202" s="48"/>
      <c r="AI202" s="48"/>
      <c r="AJ202" s="48">
        <v>5</v>
      </c>
      <c r="AK202" s="48"/>
      <c r="AL202" s="48"/>
      <c r="AM202" s="48"/>
      <c r="AN202" s="48"/>
      <c r="AO202" s="48">
        <v>6</v>
      </c>
      <c r="AP202" s="48"/>
      <c r="AQ202" s="48"/>
      <c r="AR202" s="48"/>
      <c r="AS202" s="48"/>
      <c r="AT202" s="48">
        <v>7</v>
      </c>
      <c r="AU202" s="48"/>
      <c r="AV202" s="48"/>
      <c r="AW202" s="48"/>
      <c r="AX202" s="48"/>
      <c r="AY202" s="48">
        <v>8</v>
      </c>
      <c r="AZ202" s="48"/>
      <c r="BA202" s="48"/>
      <c r="BB202" s="48"/>
      <c r="BC202" s="48"/>
      <c r="BD202" s="48">
        <v>9</v>
      </c>
      <c r="BE202" s="48"/>
      <c r="BF202" s="48"/>
      <c r="BG202" s="48"/>
      <c r="BH202" s="48"/>
      <c r="BI202" s="48">
        <v>10</v>
      </c>
      <c r="BJ202" s="48"/>
      <c r="BK202" s="48"/>
      <c r="BL202" s="48"/>
      <c r="BM202" s="48"/>
      <c r="BN202" s="48">
        <v>11</v>
      </c>
      <c r="BO202" s="48"/>
      <c r="BP202" s="48"/>
      <c r="BQ202" s="48"/>
      <c r="BR202" s="48"/>
    </row>
    <row r="203" spans="1:79" s="1" customFormat="1" ht="15.75" hidden="1" customHeight="1">
      <c r="A203" s="99" t="s">
        <v>57</v>
      </c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1"/>
      <c r="U203" s="74" t="s">
        <v>65</v>
      </c>
      <c r="V203" s="74"/>
      <c r="W203" s="74"/>
      <c r="X203" s="74"/>
      <c r="Y203" s="74"/>
      <c r="Z203" s="72" t="s">
        <v>66</v>
      </c>
      <c r="AA203" s="72"/>
      <c r="AB203" s="72"/>
      <c r="AC203" s="72"/>
      <c r="AD203" s="72"/>
      <c r="AE203" s="74" t="s">
        <v>67</v>
      </c>
      <c r="AF203" s="74"/>
      <c r="AG203" s="74"/>
      <c r="AH203" s="74"/>
      <c r="AI203" s="74"/>
      <c r="AJ203" s="72" t="s">
        <v>68</v>
      </c>
      <c r="AK203" s="72"/>
      <c r="AL203" s="72"/>
      <c r="AM203" s="72"/>
      <c r="AN203" s="72"/>
      <c r="AO203" s="74" t="s">
        <v>58</v>
      </c>
      <c r="AP203" s="74"/>
      <c r="AQ203" s="74"/>
      <c r="AR203" s="74"/>
      <c r="AS203" s="74"/>
      <c r="AT203" s="72" t="s">
        <v>59</v>
      </c>
      <c r="AU203" s="72"/>
      <c r="AV203" s="72"/>
      <c r="AW203" s="72"/>
      <c r="AX203" s="72"/>
      <c r="AY203" s="74" t="s">
        <v>60</v>
      </c>
      <c r="AZ203" s="74"/>
      <c r="BA203" s="74"/>
      <c r="BB203" s="74"/>
      <c r="BC203" s="74"/>
      <c r="BD203" s="72" t="s">
        <v>61</v>
      </c>
      <c r="BE203" s="72"/>
      <c r="BF203" s="72"/>
      <c r="BG203" s="72"/>
      <c r="BH203" s="72"/>
      <c r="BI203" s="74" t="s">
        <v>62</v>
      </c>
      <c r="BJ203" s="74"/>
      <c r="BK203" s="74"/>
      <c r="BL203" s="74"/>
      <c r="BM203" s="74"/>
      <c r="BN203" s="72" t="s">
        <v>63</v>
      </c>
      <c r="BO203" s="72"/>
      <c r="BP203" s="72"/>
      <c r="BQ203" s="72"/>
      <c r="BR203" s="72"/>
      <c r="CA203" t="s">
        <v>41</v>
      </c>
    </row>
    <row r="204" spans="1:79" s="6" customFormat="1" ht="12.75" customHeight="1">
      <c r="A204" s="33" t="s">
        <v>226</v>
      </c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5"/>
      <c r="U204" s="36">
        <v>609625.56999999995</v>
      </c>
      <c r="V204" s="36"/>
      <c r="W204" s="36"/>
      <c r="X204" s="36"/>
      <c r="Y204" s="36"/>
      <c r="Z204" s="36">
        <v>0</v>
      </c>
      <c r="AA204" s="36"/>
      <c r="AB204" s="36"/>
      <c r="AC204" s="36"/>
      <c r="AD204" s="36"/>
      <c r="AE204" s="36">
        <v>730994</v>
      </c>
      <c r="AF204" s="36"/>
      <c r="AG204" s="36"/>
      <c r="AH204" s="36"/>
      <c r="AI204" s="36"/>
      <c r="AJ204" s="36">
        <v>0</v>
      </c>
      <c r="AK204" s="36"/>
      <c r="AL204" s="36"/>
      <c r="AM204" s="36"/>
      <c r="AN204" s="36"/>
      <c r="AO204" s="36">
        <v>837070</v>
      </c>
      <c r="AP204" s="36"/>
      <c r="AQ204" s="36"/>
      <c r="AR204" s="36"/>
      <c r="AS204" s="36"/>
      <c r="AT204" s="36">
        <v>0</v>
      </c>
      <c r="AU204" s="36"/>
      <c r="AV204" s="36"/>
      <c r="AW204" s="36"/>
      <c r="AX204" s="36"/>
      <c r="AY204" s="36">
        <v>916848</v>
      </c>
      <c r="AZ204" s="36"/>
      <c r="BA204" s="36"/>
      <c r="BB204" s="36"/>
      <c r="BC204" s="36"/>
      <c r="BD204" s="36">
        <v>0</v>
      </c>
      <c r="BE204" s="36"/>
      <c r="BF204" s="36"/>
      <c r="BG204" s="36"/>
      <c r="BH204" s="36"/>
      <c r="BI204" s="36">
        <v>979426</v>
      </c>
      <c r="BJ204" s="36"/>
      <c r="BK204" s="36"/>
      <c r="BL204" s="36"/>
      <c r="BM204" s="36"/>
      <c r="BN204" s="36">
        <v>0</v>
      </c>
      <c r="BO204" s="36"/>
      <c r="BP204" s="36"/>
      <c r="BQ204" s="36"/>
      <c r="BR204" s="36"/>
      <c r="CA204" s="6" t="s">
        <v>42</v>
      </c>
    </row>
    <row r="205" spans="1:79" s="25" customFormat="1" ht="12.75" customHeight="1">
      <c r="A205" s="28" t="s">
        <v>227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30"/>
      <c r="U205" s="37">
        <v>386342</v>
      </c>
      <c r="V205" s="37"/>
      <c r="W205" s="37"/>
      <c r="X205" s="37"/>
      <c r="Y205" s="37"/>
      <c r="Z205" s="37">
        <v>0</v>
      </c>
      <c r="AA205" s="37"/>
      <c r="AB205" s="37"/>
      <c r="AC205" s="37"/>
      <c r="AD205" s="37"/>
      <c r="AE205" s="37">
        <v>454374</v>
      </c>
      <c r="AF205" s="37"/>
      <c r="AG205" s="37"/>
      <c r="AH205" s="37"/>
      <c r="AI205" s="37"/>
      <c r="AJ205" s="37">
        <v>0</v>
      </c>
      <c r="AK205" s="37"/>
      <c r="AL205" s="37"/>
      <c r="AM205" s="37"/>
      <c r="AN205" s="37"/>
      <c r="AO205" s="37">
        <v>519361</v>
      </c>
      <c r="AP205" s="37"/>
      <c r="AQ205" s="37"/>
      <c r="AR205" s="37"/>
      <c r="AS205" s="37"/>
      <c r="AT205" s="37">
        <v>0</v>
      </c>
      <c r="AU205" s="37"/>
      <c r="AV205" s="37"/>
      <c r="AW205" s="37"/>
      <c r="AX205" s="37"/>
      <c r="AY205" s="37">
        <v>568848</v>
      </c>
      <c r="AZ205" s="37"/>
      <c r="BA205" s="37"/>
      <c r="BB205" s="37"/>
      <c r="BC205" s="37"/>
      <c r="BD205" s="37">
        <v>0</v>
      </c>
      <c r="BE205" s="37"/>
      <c r="BF205" s="37"/>
      <c r="BG205" s="37"/>
      <c r="BH205" s="37"/>
      <c r="BI205" s="37">
        <v>607680</v>
      </c>
      <c r="BJ205" s="37"/>
      <c r="BK205" s="37"/>
      <c r="BL205" s="37"/>
      <c r="BM205" s="37"/>
      <c r="BN205" s="37">
        <v>0</v>
      </c>
      <c r="BO205" s="37"/>
      <c r="BP205" s="37"/>
      <c r="BQ205" s="37"/>
      <c r="BR205" s="37"/>
    </row>
    <row r="206" spans="1:79" s="25" customFormat="1" ht="12.75" customHeight="1">
      <c r="A206" s="28" t="s">
        <v>228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30"/>
      <c r="U206" s="37">
        <v>223283.57</v>
      </c>
      <c r="V206" s="37"/>
      <c r="W206" s="37"/>
      <c r="X206" s="37"/>
      <c r="Y206" s="37"/>
      <c r="Z206" s="37">
        <v>0</v>
      </c>
      <c r="AA206" s="37"/>
      <c r="AB206" s="37"/>
      <c r="AC206" s="37"/>
      <c r="AD206" s="37"/>
      <c r="AE206" s="37">
        <v>276620</v>
      </c>
      <c r="AF206" s="37"/>
      <c r="AG206" s="37"/>
      <c r="AH206" s="37"/>
      <c r="AI206" s="37"/>
      <c r="AJ206" s="37">
        <v>0</v>
      </c>
      <c r="AK206" s="37"/>
      <c r="AL206" s="37"/>
      <c r="AM206" s="37"/>
      <c r="AN206" s="37"/>
      <c r="AO206" s="37">
        <v>317709</v>
      </c>
      <c r="AP206" s="37"/>
      <c r="AQ206" s="37"/>
      <c r="AR206" s="37"/>
      <c r="AS206" s="37"/>
      <c r="AT206" s="37">
        <v>0</v>
      </c>
      <c r="AU206" s="37"/>
      <c r="AV206" s="37"/>
      <c r="AW206" s="37"/>
      <c r="AX206" s="37"/>
      <c r="AY206" s="37">
        <v>348000</v>
      </c>
      <c r="AZ206" s="37"/>
      <c r="BA206" s="37"/>
      <c r="BB206" s="37"/>
      <c r="BC206" s="37"/>
      <c r="BD206" s="37">
        <v>0</v>
      </c>
      <c r="BE206" s="37"/>
      <c r="BF206" s="37"/>
      <c r="BG206" s="37"/>
      <c r="BH206" s="37"/>
      <c r="BI206" s="37">
        <v>371746</v>
      </c>
      <c r="BJ206" s="37"/>
      <c r="BK206" s="37"/>
      <c r="BL206" s="37"/>
      <c r="BM206" s="37"/>
      <c r="BN206" s="37">
        <v>0</v>
      </c>
      <c r="BO206" s="37"/>
      <c r="BP206" s="37"/>
      <c r="BQ206" s="37"/>
      <c r="BR206" s="37"/>
    </row>
    <row r="207" spans="1:79" s="25" customFormat="1" ht="12.75" customHeight="1">
      <c r="A207" s="28" t="s">
        <v>229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30"/>
      <c r="U207" s="37">
        <v>6988</v>
      </c>
      <c r="V207" s="37"/>
      <c r="W207" s="37"/>
      <c r="X207" s="37"/>
      <c r="Y207" s="37"/>
      <c r="Z207" s="37">
        <v>0</v>
      </c>
      <c r="AA207" s="37"/>
      <c r="AB207" s="37"/>
      <c r="AC207" s="37"/>
      <c r="AD207" s="37"/>
      <c r="AE207" s="37">
        <v>3961</v>
      </c>
      <c r="AF207" s="37"/>
      <c r="AG207" s="37"/>
      <c r="AH207" s="37"/>
      <c r="AI207" s="37"/>
      <c r="AJ207" s="37">
        <v>0</v>
      </c>
      <c r="AK207" s="37"/>
      <c r="AL207" s="37"/>
      <c r="AM207" s="37"/>
      <c r="AN207" s="37"/>
      <c r="AO207" s="37">
        <v>4181</v>
      </c>
      <c r="AP207" s="37"/>
      <c r="AQ207" s="37"/>
      <c r="AR207" s="37"/>
      <c r="AS207" s="37"/>
      <c r="AT207" s="37">
        <v>0</v>
      </c>
      <c r="AU207" s="37"/>
      <c r="AV207" s="37"/>
      <c r="AW207" s="37"/>
      <c r="AX207" s="37"/>
      <c r="AY207" s="37">
        <v>4615</v>
      </c>
      <c r="AZ207" s="37"/>
      <c r="BA207" s="37"/>
      <c r="BB207" s="37"/>
      <c r="BC207" s="37"/>
      <c r="BD207" s="37">
        <v>0</v>
      </c>
      <c r="BE207" s="37"/>
      <c r="BF207" s="37"/>
      <c r="BG207" s="37"/>
      <c r="BH207" s="37"/>
      <c r="BI207" s="37">
        <v>4930</v>
      </c>
      <c r="BJ207" s="37"/>
      <c r="BK207" s="37"/>
      <c r="BL207" s="37"/>
      <c r="BM207" s="37"/>
      <c r="BN207" s="37">
        <v>0</v>
      </c>
      <c r="BO207" s="37"/>
      <c r="BP207" s="37"/>
      <c r="BQ207" s="37"/>
      <c r="BR207" s="37"/>
    </row>
    <row r="208" spans="1:79" s="6" customFormat="1" ht="12.75" customHeight="1">
      <c r="A208" s="33" t="s">
        <v>230</v>
      </c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5"/>
      <c r="U208" s="36">
        <v>30383</v>
      </c>
      <c r="V208" s="36"/>
      <c r="W208" s="36"/>
      <c r="X208" s="36"/>
      <c r="Y208" s="36"/>
      <c r="Z208" s="36">
        <v>0</v>
      </c>
      <c r="AA208" s="36"/>
      <c r="AB208" s="36"/>
      <c r="AC208" s="36"/>
      <c r="AD208" s="36"/>
      <c r="AE208" s="36">
        <v>42221</v>
      </c>
      <c r="AF208" s="36"/>
      <c r="AG208" s="36"/>
      <c r="AH208" s="36"/>
      <c r="AI208" s="36"/>
      <c r="AJ208" s="36">
        <v>0</v>
      </c>
      <c r="AK208" s="36"/>
      <c r="AL208" s="36"/>
      <c r="AM208" s="36"/>
      <c r="AN208" s="36"/>
      <c r="AO208" s="36">
        <v>45750</v>
      </c>
      <c r="AP208" s="36"/>
      <c r="AQ208" s="36"/>
      <c r="AR208" s="36"/>
      <c r="AS208" s="36"/>
      <c r="AT208" s="36">
        <v>0</v>
      </c>
      <c r="AU208" s="36"/>
      <c r="AV208" s="36"/>
      <c r="AW208" s="36"/>
      <c r="AX208" s="36"/>
      <c r="AY208" s="36">
        <v>50493</v>
      </c>
      <c r="AZ208" s="36"/>
      <c r="BA208" s="36"/>
      <c r="BB208" s="36"/>
      <c r="BC208" s="36"/>
      <c r="BD208" s="36">
        <v>0</v>
      </c>
      <c r="BE208" s="36"/>
      <c r="BF208" s="36"/>
      <c r="BG208" s="36"/>
      <c r="BH208" s="36"/>
      <c r="BI208" s="36">
        <v>53942</v>
      </c>
      <c r="BJ208" s="36"/>
      <c r="BK208" s="36"/>
      <c r="BL208" s="36"/>
      <c r="BM208" s="36"/>
      <c r="BN208" s="36">
        <v>0</v>
      </c>
      <c r="BO208" s="36"/>
      <c r="BP208" s="36"/>
      <c r="BQ208" s="36"/>
      <c r="BR208" s="36"/>
    </row>
    <row r="209" spans="1:79" s="25" customFormat="1" ht="12.75" customHeight="1">
      <c r="A209" s="28" t="s">
        <v>231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30"/>
      <c r="U209" s="37">
        <v>30383</v>
      </c>
      <c r="V209" s="37"/>
      <c r="W209" s="37"/>
      <c r="X209" s="37"/>
      <c r="Y209" s="37"/>
      <c r="Z209" s="37">
        <v>0</v>
      </c>
      <c r="AA209" s="37"/>
      <c r="AB209" s="37"/>
      <c r="AC209" s="37"/>
      <c r="AD209" s="37"/>
      <c r="AE209" s="37">
        <v>42221</v>
      </c>
      <c r="AF209" s="37"/>
      <c r="AG209" s="37"/>
      <c r="AH209" s="37"/>
      <c r="AI209" s="37"/>
      <c r="AJ209" s="37">
        <v>0</v>
      </c>
      <c r="AK209" s="37"/>
      <c r="AL209" s="37"/>
      <c r="AM209" s="37"/>
      <c r="AN209" s="37"/>
      <c r="AO209" s="37">
        <v>45750</v>
      </c>
      <c r="AP209" s="37"/>
      <c r="AQ209" s="37"/>
      <c r="AR209" s="37"/>
      <c r="AS209" s="37"/>
      <c r="AT209" s="37">
        <v>0</v>
      </c>
      <c r="AU209" s="37"/>
      <c r="AV209" s="37"/>
      <c r="AW209" s="37"/>
      <c r="AX209" s="37"/>
      <c r="AY209" s="37">
        <v>50493</v>
      </c>
      <c r="AZ209" s="37"/>
      <c r="BA209" s="37"/>
      <c r="BB209" s="37"/>
      <c r="BC209" s="37"/>
      <c r="BD209" s="37">
        <v>0</v>
      </c>
      <c r="BE209" s="37"/>
      <c r="BF209" s="37"/>
      <c r="BG209" s="37"/>
      <c r="BH209" s="37"/>
      <c r="BI209" s="37">
        <v>53942</v>
      </c>
      <c r="BJ209" s="37"/>
      <c r="BK209" s="37"/>
      <c r="BL209" s="37"/>
      <c r="BM209" s="37"/>
      <c r="BN209" s="37">
        <v>0</v>
      </c>
      <c r="BO209" s="37"/>
      <c r="BP209" s="37"/>
      <c r="BQ209" s="37"/>
      <c r="BR209" s="37"/>
    </row>
    <row r="210" spans="1:79" s="6" customFormat="1" ht="12.75" customHeight="1">
      <c r="A210" s="33" t="s">
        <v>147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5"/>
      <c r="U210" s="36">
        <v>646996.56999999995</v>
      </c>
      <c r="V210" s="36"/>
      <c r="W210" s="36"/>
      <c r="X210" s="36"/>
      <c r="Y210" s="36"/>
      <c r="Z210" s="36">
        <v>0</v>
      </c>
      <c r="AA210" s="36"/>
      <c r="AB210" s="36"/>
      <c r="AC210" s="36"/>
      <c r="AD210" s="36"/>
      <c r="AE210" s="36">
        <v>777176</v>
      </c>
      <c r="AF210" s="36"/>
      <c r="AG210" s="36"/>
      <c r="AH210" s="36"/>
      <c r="AI210" s="36"/>
      <c r="AJ210" s="36">
        <v>0</v>
      </c>
      <c r="AK210" s="36"/>
      <c r="AL210" s="36"/>
      <c r="AM210" s="36"/>
      <c r="AN210" s="36"/>
      <c r="AO210" s="36">
        <v>887001</v>
      </c>
      <c r="AP210" s="36"/>
      <c r="AQ210" s="36"/>
      <c r="AR210" s="36"/>
      <c r="AS210" s="36"/>
      <c r="AT210" s="36">
        <v>0</v>
      </c>
      <c r="AU210" s="36"/>
      <c r="AV210" s="36"/>
      <c r="AW210" s="36"/>
      <c r="AX210" s="36"/>
      <c r="AY210" s="36">
        <v>971956</v>
      </c>
      <c r="AZ210" s="36"/>
      <c r="BA210" s="36"/>
      <c r="BB210" s="36"/>
      <c r="BC210" s="36"/>
      <c r="BD210" s="36">
        <v>0</v>
      </c>
      <c r="BE210" s="36"/>
      <c r="BF210" s="36"/>
      <c r="BG210" s="36"/>
      <c r="BH210" s="36"/>
      <c r="BI210" s="36">
        <v>1038298</v>
      </c>
      <c r="BJ210" s="36"/>
      <c r="BK210" s="36"/>
      <c r="BL210" s="36"/>
      <c r="BM210" s="36"/>
      <c r="BN210" s="36">
        <v>0</v>
      </c>
      <c r="BO210" s="36"/>
      <c r="BP210" s="36"/>
      <c r="BQ210" s="36"/>
      <c r="BR210" s="36"/>
    </row>
    <row r="211" spans="1:79" s="25" customFormat="1" ht="38.25" customHeight="1">
      <c r="A211" s="28" t="s">
        <v>232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30"/>
      <c r="U211" s="37" t="s">
        <v>173</v>
      </c>
      <c r="V211" s="37"/>
      <c r="W211" s="37"/>
      <c r="X211" s="37"/>
      <c r="Y211" s="37"/>
      <c r="Z211" s="37"/>
      <c r="AA211" s="37"/>
      <c r="AB211" s="37"/>
      <c r="AC211" s="37"/>
      <c r="AD211" s="37"/>
      <c r="AE211" s="37" t="s">
        <v>173</v>
      </c>
      <c r="AF211" s="37"/>
      <c r="AG211" s="37"/>
      <c r="AH211" s="37"/>
      <c r="AI211" s="37"/>
      <c r="AJ211" s="37"/>
      <c r="AK211" s="37"/>
      <c r="AL211" s="37"/>
      <c r="AM211" s="37"/>
      <c r="AN211" s="37"/>
      <c r="AO211" s="37" t="s">
        <v>173</v>
      </c>
      <c r="AP211" s="37"/>
      <c r="AQ211" s="37"/>
      <c r="AR211" s="37"/>
      <c r="AS211" s="37"/>
      <c r="AT211" s="37"/>
      <c r="AU211" s="37"/>
      <c r="AV211" s="37"/>
      <c r="AW211" s="37"/>
      <c r="AX211" s="37"/>
      <c r="AY211" s="37" t="s">
        <v>173</v>
      </c>
      <c r="AZ211" s="37"/>
      <c r="BA211" s="37"/>
      <c r="BB211" s="37"/>
      <c r="BC211" s="37"/>
      <c r="BD211" s="37"/>
      <c r="BE211" s="37"/>
      <c r="BF211" s="37"/>
      <c r="BG211" s="37"/>
      <c r="BH211" s="37"/>
      <c r="BI211" s="37" t="s">
        <v>173</v>
      </c>
      <c r="BJ211" s="37"/>
      <c r="BK211" s="37"/>
      <c r="BL211" s="37"/>
      <c r="BM211" s="37"/>
      <c r="BN211" s="37"/>
      <c r="BO211" s="37"/>
      <c r="BP211" s="37"/>
      <c r="BQ211" s="37"/>
      <c r="BR211" s="37"/>
    </row>
    <row r="214" spans="1:79" ht="14.25" customHeight="1">
      <c r="A214" s="71" t="s">
        <v>125</v>
      </c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1"/>
      <c r="AF214" s="71"/>
      <c r="AG214" s="71"/>
      <c r="AH214" s="71"/>
      <c r="AI214" s="71"/>
      <c r="AJ214" s="71"/>
      <c r="AK214" s="71"/>
      <c r="AL214" s="71"/>
      <c r="AM214" s="71"/>
      <c r="AN214" s="71"/>
      <c r="AO214" s="71"/>
      <c r="AP214" s="71"/>
      <c r="AQ214" s="71"/>
      <c r="AR214" s="71"/>
      <c r="AS214" s="71"/>
      <c r="AT214" s="71"/>
      <c r="AU214" s="71"/>
      <c r="AV214" s="71"/>
      <c r="AW214" s="71"/>
      <c r="AX214" s="71"/>
      <c r="AY214" s="71"/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</row>
    <row r="215" spans="1:79" ht="15" customHeight="1">
      <c r="A215" s="88" t="s">
        <v>6</v>
      </c>
      <c r="B215" s="89"/>
      <c r="C215" s="89"/>
      <c r="D215" s="88" t="s">
        <v>10</v>
      </c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90"/>
      <c r="W215" s="48" t="s">
        <v>259</v>
      </c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 t="s">
        <v>263</v>
      </c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 t="s">
        <v>274</v>
      </c>
      <c r="AV215" s="48"/>
      <c r="AW215" s="48"/>
      <c r="AX215" s="48"/>
      <c r="AY215" s="48"/>
      <c r="AZ215" s="48"/>
      <c r="BA215" s="48" t="s">
        <v>281</v>
      </c>
      <c r="BB215" s="48"/>
      <c r="BC215" s="48"/>
      <c r="BD215" s="48"/>
      <c r="BE215" s="48"/>
      <c r="BF215" s="48"/>
      <c r="BG215" s="48" t="s">
        <v>290</v>
      </c>
      <c r="BH215" s="48"/>
      <c r="BI215" s="48"/>
      <c r="BJ215" s="48"/>
      <c r="BK215" s="48"/>
      <c r="BL215" s="48"/>
    </row>
    <row r="216" spans="1:79" ht="15" customHeight="1">
      <c r="A216" s="102"/>
      <c r="B216" s="103"/>
      <c r="C216" s="103"/>
      <c r="D216" s="102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4"/>
      <c r="W216" s="48" t="s">
        <v>4</v>
      </c>
      <c r="X216" s="48"/>
      <c r="Y216" s="48"/>
      <c r="Z216" s="48"/>
      <c r="AA216" s="48"/>
      <c r="AB216" s="48"/>
      <c r="AC216" s="48" t="s">
        <v>3</v>
      </c>
      <c r="AD216" s="48"/>
      <c r="AE216" s="48"/>
      <c r="AF216" s="48"/>
      <c r="AG216" s="48"/>
      <c r="AH216" s="48"/>
      <c r="AI216" s="48" t="s">
        <v>4</v>
      </c>
      <c r="AJ216" s="48"/>
      <c r="AK216" s="48"/>
      <c r="AL216" s="48"/>
      <c r="AM216" s="48"/>
      <c r="AN216" s="48"/>
      <c r="AO216" s="48" t="s">
        <v>3</v>
      </c>
      <c r="AP216" s="48"/>
      <c r="AQ216" s="48"/>
      <c r="AR216" s="48"/>
      <c r="AS216" s="48"/>
      <c r="AT216" s="48"/>
      <c r="AU216" s="76" t="s">
        <v>4</v>
      </c>
      <c r="AV216" s="76"/>
      <c r="AW216" s="76"/>
      <c r="AX216" s="76" t="s">
        <v>3</v>
      </c>
      <c r="AY216" s="76"/>
      <c r="AZ216" s="76"/>
      <c r="BA216" s="76" t="s">
        <v>4</v>
      </c>
      <c r="BB216" s="76"/>
      <c r="BC216" s="76"/>
      <c r="BD216" s="76" t="s">
        <v>3</v>
      </c>
      <c r="BE216" s="76"/>
      <c r="BF216" s="76"/>
      <c r="BG216" s="76" t="s">
        <v>4</v>
      </c>
      <c r="BH216" s="76"/>
      <c r="BI216" s="76"/>
      <c r="BJ216" s="76" t="s">
        <v>3</v>
      </c>
      <c r="BK216" s="76"/>
      <c r="BL216" s="76"/>
    </row>
    <row r="217" spans="1:79" ht="57" customHeight="1">
      <c r="A217" s="91"/>
      <c r="B217" s="92"/>
      <c r="C217" s="92"/>
      <c r="D217" s="91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3"/>
      <c r="W217" s="48" t="s">
        <v>12</v>
      </c>
      <c r="X217" s="48"/>
      <c r="Y217" s="48"/>
      <c r="Z217" s="48" t="s">
        <v>11</v>
      </c>
      <c r="AA217" s="48"/>
      <c r="AB217" s="48"/>
      <c r="AC217" s="48" t="s">
        <v>12</v>
      </c>
      <c r="AD217" s="48"/>
      <c r="AE217" s="48"/>
      <c r="AF217" s="48" t="s">
        <v>11</v>
      </c>
      <c r="AG217" s="48"/>
      <c r="AH217" s="48"/>
      <c r="AI217" s="48" t="s">
        <v>12</v>
      </c>
      <c r="AJ217" s="48"/>
      <c r="AK217" s="48"/>
      <c r="AL217" s="48" t="s">
        <v>11</v>
      </c>
      <c r="AM217" s="48"/>
      <c r="AN217" s="48"/>
      <c r="AO217" s="48" t="s">
        <v>12</v>
      </c>
      <c r="AP217" s="48"/>
      <c r="AQ217" s="48"/>
      <c r="AR217" s="48" t="s">
        <v>11</v>
      </c>
      <c r="AS217" s="48"/>
      <c r="AT217" s="48"/>
      <c r="AU217" s="76"/>
      <c r="AV217" s="76"/>
      <c r="AW217" s="76"/>
      <c r="AX217" s="76"/>
      <c r="AY217" s="76"/>
      <c r="AZ217" s="76"/>
      <c r="BA217" s="76"/>
      <c r="BB217" s="76"/>
      <c r="BC217" s="76"/>
      <c r="BD217" s="76"/>
      <c r="BE217" s="76"/>
      <c r="BF217" s="76"/>
      <c r="BG217" s="76"/>
      <c r="BH217" s="76"/>
      <c r="BI217" s="76"/>
      <c r="BJ217" s="76"/>
      <c r="BK217" s="76"/>
      <c r="BL217" s="76"/>
    </row>
    <row r="218" spans="1:79" ht="15" customHeight="1">
      <c r="A218" s="83">
        <v>1</v>
      </c>
      <c r="B218" s="84"/>
      <c r="C218" s="84"/>
      <c r="D218" s="83">
        <v>2</v>
      </c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5"/>
      <c r="W218" s="48">
        <v>3</v>
      </c>
      <c r="X218" s="48"/>
      <c r="Y218" s="48"/>
      <c r="Z218" s="48">
        <v>4</v>
      </c>
      <c r="AA218" s="48"/>
      <c r="AB218" s="48"/>
      <c r="AC218" s="48">
        <v>5</v>
      </c>
      <c r="AD218" s="48"/>
      <c r="AE218" s="48"/>
      <c r="AF218" s="48">
        <v>6</v>
      </c>
      <c r="AG218" s="48"/>
      <c r="AH218" s="48"/>
      <c r="AI218" s="48">
        <v>7</v>
      </c>
      <c r="AJ218" s="48"/>
      <c r="AK218" s="48"/>
      <c r="AL218" s="48">
        <v>8</v>
      </c>
      <c r="AM218" s="48"/>
      <c r="AN218" s="48"/>
      <c r="AO218" s="48">
        <v>9</v>
      </c>
      <c r="AP218" s="48"/>
      <c r="AQ218" s="48"/>
      <c r="AR218" s="48">
        <v>10</v>
      </c>
      <c r="AS218" s="48"/>
      <c r="AT218" s="48"/>
      <c r="AU218" s="48">
        <v>11</v>
      </c>
      <c r="AV218" s="48"/>
      <c r="AW218" s="48"/>
      <c r="AX218" s="48">
        <v>12</v>
      </c>
      <c r="AY218" s="48"/>
      <c r="AZ218" s="48"/>
      <c r="BA218" s="48">
        <v>13</v>
      </c>
      <c r="BB218" s="48"/>
      <c r="BC218" s="48"/>
      <c r="BD218" s="48">
        <v>14</v>
      </c>
      <c r="BE218" s="48"/>
      <c r="BF218" s="48"/>
      <c r="BG218" s="48">
        <v>15</v>
      </c>
      <c r="BH218" s="48"/>
      <c r="BI218" s="48"/>
      <c r="BJ218" s="48">
        <v>16</v>
      </c>
      <c r="BK218" s="48"/>
      <c r="BL218" s="48"/>
    </row>
    <row r="219" spans="1:79" s="1" customFormat="1" ht="12.75" hidden="1" customHeight="1">
      <c r="A219" s="99" t="s">
        <v>69</v>
      </c>
      <c r="B219" s="100"/>
      <c r="C219" s="100"/>
      <c r="D219" s="99" t="s">
        <v>57</v>
      </c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1"/>
      <c r="W219" s="74" t="s">
        <v>72</v>
      </c>
      <c r="X219" s="74"/>
      <c r="Y219" s="74"/>
      <c r="Z219" s="74" t="s">
        <v>73</v>
      </c>
      <c r="AA219" s="74"/>
      <c r="AB219" s="74"/>
      <c r="AC219" s="72" t="s">
        <v>74</v>
      </c>
      <c r="AD219" s="72"/>
      <c r="AE219" s="72"/>
      <c r="AF219" s="72" t="s">
        <v>75</v>
      </c>
      <c r="AG219" s="72"/>
      <c r="AH219" s="72"/>
      <c r="AI219" s="74" t="s">
        <v>76</v>
      </c>
      <c r="AJ219" s="74"/>
      <c r="AK219" s="74"/>
      <c r="AL219" s="74" t="s">
        <v>77</v>
      </c>
      <c r="AM219" s="74"/>
      <c r="AN219" s="74"/>
      <c r="AO219" s="72" t="s">
        <v>104</v>
      </c>
      <c r="AP219" s="72"/>
      <c r="AQ219" s="72"/>
      <c r="AR219" s="72" t="s">
        <v>78</v>
      </c>
      <c r="AS219" s="72"/>
      <c r="AT219" s="72"/>
      <c r="AU219" s="74" t="s">
        <v>105</v>
      </c>
      <c r="AV219" s="74"/>
      <c r="AW219" s="74"/>
      <c r="AX219" s="72" t="s">
        <v>106</v>
      </c>
      <c r="AY219" s="72"/>
      <c r="AZ219" s="72"/>
      <c r="BA219" s="74" t="s">
        <v>107</v>
      </c>
      <c r="BB219" s="74"/>
      <c r="BC219" s="74"/>
      <c r="BD219" s="72" t="s">
        <v>108</v>
      </c>
      <c r="BE219" s="72"/>
      <c r="BF219" s="72"/>
      <c r="BG219" s="74" t="s">
        <v>109</v>
      </c>
      <c r="BH219" s="74"/>
      <c r="BI219" s="74"/>
      <c r="BJ219" s="72" t="s">
        <v>110</v>
      </c>
      <c r="BK219" s="72"/>
      <c r="BL219" s="72"/>
      <c r="CA219" s="1" t="s">
        <v>103</v>
      </c>
    </row>
    <row r="220" spans="1:79" s="25" customFormat="1" ht="12.75" customHeight="1">
      <c r="A220" s="43">
        <v>1</v>
      </c>
      <c r="B220" s="44"/>
      <c r="C220" s="44"/>
      <c r="D220" s="28" t="s">
        <v>233</v>
      </c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30"/>
      <c r="W220" s="41">
        <v>1</v>
      </c>
      <c r="X220" s="41"/>
      <c r="Y220" s="41"/>
      <c r="Z220" s="41">
        <v>1</v>
      </c>
      <c r="AA220" s="41"/>
      <c r="AB220" s="41"/>
      <c r="AC220" s="41">
        <v>0</v>
      </c>
      <c r="AD220" s="41"/>
      <c r="AE220" s="41"/>
      <c r="AF220" s="41">
        <v>0</v>
      </c>
      <c r="AG220" s="41"/>
      <c r="AH220" s="41"/>
      <c r="AI220" s="41">
        <v>1</v>
      </c>
      <c r="AJ220" s="41"/>
      <c r="AK220" s="41"/>
      <c r="AL220" s="41">
        <v>1</v>
      </c>
      <c r="AM220" s="41"/>
      <c r="AN220" s="41"/>
      <c r="AO220" s="41">
        <v>0</v>
      </c>
      <c r="AP220" s="41"/>
      <c r="AQ220" s="41"/>
      <c r="AR220" s="41">
        <v>0</v>
      </c>
      <c r="AS220" s="41"/>
      <c r="AT220" s="41"/>
      <c r="AU220" s="41">
        <v>1</v>
      </c>
      <c r="AV220" s="41"/>
      <c r="AW220" s="41"/>
      <c r="AX220" s="41">
        <v>0</v>
      </c>
      <c r="AY220" s="41"/>
      <c r="AZ220" s="41"/>
      <c r="BA220" s="41">
        <v>1</v>
      </c>
      <c r="BB220" s="41"/>
      <c r="BC220" s="41"/>
      <c r="BD220" s="41">
        <v>0</v>
      </c>
      <c r="BE220" s="41"/>
      <c r="BF220" s="41"/>
      <c r="BG220" s="41">
        <v>1</v>
      </c>
      <c r="BH220" s="41"/>
      <c r="BI220" s="41"/>
      <c r="BJ220" s="41">
        <v>0</v>
      </c>
      <c r="BK220" s="41"/>
      <c r="BL220" s="41"/>
      <c r="CA220" s="25" t="s">
        <v>43</v>
      </c>
    </row>
    <row r="221" spans="1:79" s="25" customFormat="1" ht="12.75" customHeight="1">
      <c r="A221" s="43">
        <v>2</v>
      </c>
      <c r="B221" s="44"/>
      <c r="C221" s="44"/>
      <c r="D221" s="28" t="s">
        <v>234</v>
      </c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30"/>
      <c r="W221" s="41">
        <v>5</v>
      </c>
      <c r="X221" s="41"/>
      <c r="Y221" s="41"/>
      <c r="Z221" s="41">
        <v>5</v>
      </c>
      <c r="AA221" s="41"/>
      <c r="AB221" s="41"/>
      <c r="AC221" s="41">
        <v>0</v>
      </c>
      <c r="AD221" s="41"/>
      <c r="AE221" s="41"/>
      <c r="AF221" s="41">
        <v>0</v>
      </c>
      <c r="AG221" s="41"/>
      <c r="AH221" s="41"/>
      <c r="AI221" s="41">
        <v>4</v>
      </c>
      <c r="AJ221" s="41"/>
      <c r="AK221" s="41"/>
      <c r="AL221" s="41">
        <v>4</v>
      </c>
      <c r="AM221" s="41"/>
      <c r="AN221" s="41"/>
      <c r="AO221" s="41">
        <v>0</v>
      </c>
      <c r="AP221" s="41"/>
      <c r="AQ221" s="41"/>
      <c r="AR221" s="41">
        <v>0</v>
      </c>
      <c r="AS221" s="41"/>
      <c r="AT221" s="41"/>
      <c r="AU221" s="41">
        <v>4</v>
      </c>
      <c r="AV221" s="41"/>
      <c r="AW221" s="41"/>
      <c r="AX221" s="41">
        <v>0</v>
      </c>
      <c r="AY221" s="41"/>
      <c r="AZ221" s="41"/>
      <c r="BA221" s="41">
        <v>4</v>
      </c>
      <c r="BB221" s="41"/>
      <c r="BC221" s="41"/>
      <c r="BD221" s="41">
        <v>0</v>
      </c>
      <c r="BE221" s="41"/>
      <c r="BF221" s="41"/>
      <c r="BG221" s="41">
        <v>4</v>
      </c>
      <c r="BH221" s="41"/>
      <c r="BI221" s="41"/>
      <c r="BJ221" s="41">
        <v>0</v>
      </c>
      <c r="BK221" s="41"/>
      <c r="BL221" s="41"/>
    </row>
    <row r="222" spans="1:79" s="25" customFormat="1" ht="12.75" customHeight="1">
      <c r="A222" s="43">
        <v>3</v>
      </c>
      <c r="B222" s="44"/>
      <c r="C222" s="44"/>
      <c r="D222" s="28" t="s">
        <v>235</v>
      </c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30"/>
      <c r="W222" s="41">
        <v>0</v>
      </c>
      <c r="X222" s="41"/>
      <c r="Y222" s="41"/>
      <c r="Z222" s="41">
        <v>0</v>
      </c>
      <c r="AA222" s="41"/>
      <c r="AB222" s="41"/>
      <c r="AC222" s="41">
        <v>0</v>
      </c>
      <c r="AD222" s="41"/>
      <c r="AE222" s="41"/>
      <c r="AF222" s="41">
        <v>0</v>
      </c>
      <c r="AG222" s="41"/>
      <c r="AH222" s="41"/>
      <c r="AI222" s="41">
        <v>1</v>
      </c>
      <c r="AJ222" s="41"/>
      <c r="AK222" s="41"/>
      <c r="AL222" s="41">
        <v>1</v>
      </c>
      <c r="AM222" s="41"/>
      <c r="AN222" s="41"/>
      <c r="AO222" s="41">
        <v>0</v>
      </c>
      <c r="AP222" s="41"/>
      <c r="AQ222" s="41"/>
      <c r="AR222" s="41">
        <v>0</v>
      </c>
      <c r="AS222" s="41"/>
      <c r="AT222" s="41"/>
      <c r="AU222" s="41">
        <v>1</v>
      </c>
      <c r="AV222" s="41"/>
      <c r="AW222" s="41"/>
      <c r="AX222" s="41">
        <v>0</v>
      </c>
      <c r="AY222" s="41"/>
      <c r="AZ222" s="41"/>
      <c r="BA222" s="41">
        <v>1</v>
      </c>
      <c r="BB222" s="41"/>
      <c r="BC222" s="41"/>
      <c r="BD222" s="41">
        <v>0</v>
      </c>
      <c r="BE222" s="41"/>
      <c r="BF222" s="41"/>
      <c r="BG222" s="41">
        <v>1</v>
      </c>
      <c r="BH222" s="41"/>
      <c r="BI222" s="41"/>
      <c r="BJ222" s="41">
        <v>0</v>
      </c>
      <c r="BK222" s="41"/>
      <c r="BL222" s="41"/>
    </row>
    <row r="223" spans="1:79" s="6" customFormat="1" ht="12.75" customHeight="1">
      <c r="A223" s="45">
        <v>4</v>
      </c>
      <c r="B223" s="46"/>
      <c r="C223" s="46"/>
      <c r="D223" s="33" t="s">
        <v>236</v>
      </c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5"/>
      <c r="W223" s="42">
        <v>6</v>
      </c>
      <c r="X223" s="42"/>
      <c r="Y223" s="42"/>
      <c r="Z223" s="42">
        <v>6</v>
      </c>
      <c r="AA223" s="42"/>
      <c r="AB223" s="42"/>
      <c r="AC223" s="42">
        <v>0</v>
      </c>
      <c r="AD223" s="42"/>
      <c r="AE223" s="42"/>
      <c r="AF223" s="42">
        <v>0</v>
      </c>
      <c r="AG223" s="42"/>
      <c r="AH223" s="42"/>
      <c r="AI223" s="42">
        <v>6</v>
      </c>
      <c r="AJ223" s="42"/>
      <c r="AK223" s="42"/>
      <c r="AL223" s="42">
        <v>6</v>
      </c>
      <c r="AM223" s="42"/>
      <c r="AN223" s="42"/>
      <c r="AO223" s="42">
        <v>0</v>
      </c>
      <c r="AP223" s="42"/>
      <c r="AQ223" s="42"/>
      <c r="AR223" s="42">
        <v>0</v>
      </c>
      <c r="AS223" s="42"/>
      <c r="AT223" s="42"/>
      <c r="AU223" s="42">
        <v>6</v>
      </c>
      <c r="AV223" s="42"/>
      <c r="AW223" s="42"/>
      <c r="AX223" s="42">
        <v>0</v>
      </c>
      <c r="AY223" s="42"/>
      <c r="AZ223" s="42"/>
      <c r="BA223" s="42">
        <v>6</v>
      </c>
      <c r="BB223" s="42"/>
      <c r="BC223" s="42"/>
      <c r="BD223" s="42">
        <v>0</v>
      </c>
      <c r="BE223" s="42"/>
      <c r="BF223" s="42"/>
      <c r="BG223" s="42">
        <v>6</v>
      </c>
      <c r="BH223" s="42"/>
      <c r="BI223" s="42"/>
      <c r="BJ223" s="42">
        <v>0</v>
      </c>
      <c r="BK223" s="42"/>
      <c r="BL223" s="42"/>
    </row>
    <row r="224" spans="1:79" s="25" customFormat="1" ht="25.5" customHeight="1">
      <c r="A224" s="43">
        <v>5</v>
      </c>
      <c r="B224" s="44"/>
      <c r="C224" s="44"/>
      <c r="D224" s="28" t="s">
        <v>237</v>
      </c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30"/>
      <c r="W224" s="41" t="s">
        <v>173</v>
      </c>
      <c r="X224" s="41"/>
      <c r="Y224" s="41"/>
      <c r="Z224" s="41" t="s">
        <v>173</v>
      </c>
      <c r="AA224" s="41"/>
      <c r="AB224" s="41"/>
      <c r="AC224" s="41"/>
      <c r="AD224" s="41"/>
      <c r="AE224" s="41"/>
      <c r="AF224" s="41"/>
      <c r="AG224" s="41"/>
      <c r="AH224" s="41"/>
      <c r="AI224" s="41" t="s">
        <v>173</v>
      </c>
      <c r="AJ224" s="41"/>
      <c r="AK224" s="41"/>
      <c r="AL224" s="41" t="s">
        <v>173</v>
      </c>
      <c r="AM224" s="41"/>
      <c r="AN224" s="41"/>
      <c r="AO224" s="41"/>
      <c r="AP224" s="41"/>
      <c r="AQ224" s="41"/>
      <c r="AR224" s="41"/>
      <c r="AS224" s="41"/>
      <c r="AT224" s="41"/>
      <c r="AU224" s="41" t="s">
        <v>173</v>
      </c>
      <c r="AV224" s="41"/>
      <c r="AW224" s="41"/>
      <c r="AX224" s="41"/>
      <c r="AY224" s="41"/>
      <c r="AZ224" s="41"/>
      <c r="BA224" s="41" t="s">
        <v>173</v>
      </c>
      <c r="BB224" s="41"/>
      <c r="BC224" s="41"/>
      <c r="BD224" s="41"/>
      <c r="BE224" s="41"/>
      <c r="BF224" s="41"/>
      <c r="BG224" s="41" t="s">
        <v>173</v>
      </c>
      <c r="BH224" s="41"/>
      <c r="BI224" s="41"/>
      <c r="BJ224" s="41"/>
      <c r="BK224" s="41"/>
      <c r="BL224" s="41"/>
    </row>
    <row r="227" spans="1:79" ht="14.25" customHeight="1">
      <c r="A227" s="71" t="s">
        <v>153</v>
      </c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1"/>
      <c r="AK227" s="71"/>
      <c r="AL227" s="71"/>
      <c r="AM227" s="71"/>
      <c r="AN227" s="71"/>
      <c r="AO227" s="71"/>
      <c r="AP227" s="71"/>
      <c r="AQ227" s="71"/>
      <c r="AR227" s="71"/>
      <c r="AS227" s="71"/>
      <c r="AT227" s="71"/>
      <c r="AU227" s="71"/>
      <c r="AV227" s="71"/>
      <c r="AW227" s="71"/>
      <c r="AX227" s="71"/>
      <c r="AY227" s="71"/>
      <c r="AZ227" s="71"/>
      <c r="BA227" s="71"/>
      <c r="BB227" s="71"/>
      <c r="BC227" s="71"/>
      <c r="BD227" s="71"/>
      <c r="BE227" s="71"/>
      <c r="BF227" s="71"/>
      <c r="BG227" s="71"/>
      <c r="BH227" s="71"/>
      <c r="BI227" s="71"/>
      <c r="BJ227" s="71"/>
      <c r="BK227" s="71"/>
      <c r="BL227" s="71"/>
    </row>
    <row r="228" spans="1:79" ht="14.25" customHeight="1">
      <c r="A228" s="71" t="s">
        <v>275</v>
      </c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  <c r="AE228" s="71"/>
      <c r="AF228" s="71"/>
      <c r="AG228" s="71"/>
      <c r="AH228" s="71"/>
      <c r="AI228" s="71"/>
      <c r="AJ228" s="71"/>
      <c r="AK228" s="71"/>
      <c r="AL228" s="71"/>
      <c r="AM228" s="71"/>
      <c r="AN228" s="71"/>
      <c r="AO228" s="71"/>
      <c r="AP228" s="71"/>
      <c r="AQ228" s="71"/>
      <c r="AR228" s="71"/>
      <c r="AS228" s="71"/>
      <c r="AT228" s="71"/>
      <c r="AU228" s="71"/>
      <c r="AV228" s="71"/>
      <c r="AW228" s="71"/>
      <c r="AX228" s="71"/>
      <c r="AY228" s="71"/>
      <c r="AZ228" s="71"/>
      <c r="BA228" s="71"/>
      <c r="BB228" s="71"/>
      <c r="BC228" s="71"/>
      <c r="BD228" s="71"/>
      <c r="BE228" s="71"/>
      <c r="BF228" s="71"/>
      <c r="BG228" s="71"/>
      <c r="BH228" s="71"/>
      <c r="BI228" s="71"/>
      <c r="BJ228" s="71"/>
      <c r="BK228" s="71"/>
      <c r="BL228" s="71"/>
      <c r="BM228" s="71"/>
      <c r="BN228" s="71"/>
      <c r="BO228" s="71"/>
      <c r="BP228" s="71"/>
      <c r="BQ228" s="71"/>
      <c r="BR228" s="71"/>
      <c r="BS228" s="71"/>
    </row>
    <row r="229" spans="1:79" ht="15" customHeight="1">
      <c r="A229" s="75" t="s">
        <v>258</v>
      </c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</row>
    <row r="230" spans="1:79" ht="15" customHeight="1">
      <c r="A230" s="48" t="s">
        <v>6</v>
      </c>
      <c r="B230" s="48"/>
      <c r="C230" s="48"/>
      <c r="D230" s="48"/>
      <c r="E230" s="48"/>
      <c r="F230" s="48"/>
      <c r="G230" s="48" t="s">
        <v>126</v>
      </c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 t="s">
        <v>13</v>
      </c>
      <c r="U230" s="48"/>
      <c r="V230" s="48"/>
      <c r="W230" s="48"/>
      <c r="X230" s="48"/>
      <c r="Y230" s="48"/>
      <c r="Z230" s="48"/>
      <c r="AA230" s="83" t="s">
        <v>259</v>
      </c>
      <c r="AB230" s="97"/>
      <c r="AC230" s="97"/>
      <c r="AD230" s="97"/>
      <c r="AE230" s="97"/>
      <c r="AF230" s="97"/>
      <c r="AG230" s="97"/>
      <c r="AH230" s="97"/>
      <c r="AI230" s="97"/>
      <c r="AJ230" s="97"/>
      <c r="AK230" s="97"/>
      <c r="AL230" s="97"/>
      <c r="AM230" s="97"/>
      <c r="AN230" s="97"/>
      <c r="AO230" s="98"/>
      <c r="AP230" s="83" t="s">
        <v>262</v>
      </c>
      <c r="AQ230" s="84"/>
      <c r="AR230" s="84"/>
      <c r="AS230" s="84"/>
      <c r="AT230" s="84"/>
      <c r="AU230" s="84"/>
      <c r="AV230" s="84"/>
      <c r="AW230" s="84"/>
      <c r="AX230" s="84"/>
      <c r="AY230" s="84"/>
      <c r="AZ230" s="84"/>
      <c r="BA230" s="84"/>
      <c r="BB230" s="84"/>
      <c r="BC230" s="84"/>
      <c r="BD230" s="85"/>
      <c r="BE230" s="83" t="s">
        <v>269</v>
      </c>
      <c r="BF230" s="84"/>
      <c r="BG230" s="84"/>
      <c r="BH230" s="84"/>
      <c r="BI230" s="84"/>
      <c r="BJ230" s="84"/>
      <c r="BK230" s="84"/>
      <c r="BL230" s="84"/>
      <c r="BM230" s="84"/>
      <c r="BN230" s="84"/>
      <c r="BO230" s="84"/>
      <c r="BP230" s="84"/>
      <c r="BQ230" s="84"/>
      <c r="BR230" s="84"/>
      <c r="BS230" s="85"/>
    </row>
    <row r="231" spans="1:79" ht="32.1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 t="s">
        <v>4</v>
      </c>
      <c r="AB231" s="48"/>
      <c r="AC231" s="48"/>
      <c r="AD231" s="48"/>
      <c r="AE231" s="48"/>
      <c r="AF231" s="48" t="s">
        <v>3</v>
      </c>
      <c r="AG231" s="48"/>
      <c r="AH231" s="48"/>
      <c r="AI231" s="48"/>
      <c r="AJ231" s="48"/>
      <c r="AK231" s="48" t="s">
        <v>89</v>
      </c>
      <c r="AL231" s="48"/>
      <c r="AM231" s="48"/>
      <c r="AN231" s="48"/>
      <c r="AO231" s="48"/>
      <c r="AP231" s="48" t="s">
        <v>4</v>
      </c>
      <c r="AQ231" s="48"/>
      <c r="AR231" s="48"/>
      <c r="AS231" s="48"/>
      <c r="AT231" s="48"/>
      <c r="AU231" s="48" t="s">
        <v>3</v>
      </c>
      <c r="AV231" s="48"/>
      <c r="AW231" s="48"/>
      <c r="AX231" s="48"/>
      <c r="AY231" s="48"/>
      <c r="AZ231" s="48" t="s">
        <v>96</v>
      </c>
      <c r="BA231" s="48"/>
      <c r="BB231" s="48"/>
      <c r="BC231" s="48"/>
      <c r="BD231" s="48"/>
      <c r="BE231" s="48" t="s">
        <v>4</v>
      </c>
      <c r="BF231" s="48"/>
      <c r="BG231" s="48"/>
      <c r="BH231" s="48"/>
      <c r="BI231" s="48"/>
      <c r="BJ231" s="48" t="s">
        <v>3</v>
      </c>
      <c r="BK231" s="48"/>
      <c r="BL231" s="48"/>
      <c r="BM231" s="48"/>
      <c r="BN231" s="48"/>
      <c r="BO231" s="48" t="s">
        <v>127</v>
      </c>
      <c r="BP231" s="48"/>
      <c r="BQ231" s="48"/>
      <c r="BR231" s="48"/>
      <c r="BS231" s="48"/>
    </row>
    <row r="232" spans="1:79" ht="15" customHeight="1">
      <c r="A232" s="48">
        <v>1</v>
      </c>
      <c r="B232" s="48"/>
      <c r="C232" s="48"/>
      <c r="D232" s="48"/>
      <c r="E232" s="48"/>
      <c r="F232" s="48"/>
      <c r="G232" s="48">
        <v>2</v>
      </c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>
        <v>3</v>
      </c>
      <c r="U232" s="48"/>
      <c r="V232" s="48"/>
      <c r="W232" s="48"/>
      <c r="X232" s="48"/>
      <c r="Y232" s="48"/>
      <c r="Z232" s="48"/>
      <c r="AA232" s="48">
        <v>4</v>
      </c>
      <c r="AB232" s="48"/>
      <c r="AC232" s="48"/>
      <c r="AD232" s="48"/>
      <c r="AE232" s="48"/>
      <c r="AF232" s="48">
        <v>5</v>
      </c>
      <c r="AG232" s="48"/>
      <c r="AH232" s="48"/>
      <c r="AI232" s="48"/>
      <c r="AJ232" s="48"/>
      <c r="AK232" s="48">
        <v>6</v>
      </c>
      <c r="AL232" s="48"/>
      <c r="AM232" s="48"/>
      <c r="AN232" s="48"/>
      <c r="AO232" s="48"/>
      <c r="AP232" s="48">
        <v>7</v>
      </c>
      <c r="AQ232" s="48"/>
      <c r="AR232" s="48"/>
      <c r="AS232" s="48"/>
      <c r="AT232" s="48"/>
      <c r="AU232" s="48">
        <v>8</v>
      </c>
      <c r="AV232" s="48"/>
      <c r="AW232" s="48"/>
      <c r="AX232" s="48"/>
      <c r="AY232" s="48"/>
      <c r="AZ232" s="48">
        <v>9</v>
      </c>
      <c r="BA232" s="48"/>
      <c r="BB232" s="48"/>
      <c r="BC232" s="48"/>
      <c r="BD232" s="48"/>
      <c r="BE232" s="48">
        <v>10</v>
      </c>
      <c r="BF232" s="48"/>
      <c r="BG232" s="48"/>
      <c r="BH232" s="48"/>
      <c r="BI232" s="48"/>
      <c r="BJ232" s="48">
        <v>11</v>
      </c>
      <c r="BK232" s="48"/>
      <c r="BL232" s="48"/>
      <c r="BM232" s="48"/>
      <c r="BN232" s="48"/>
      <c r="BO232" s="48">
        <v>12</v>
      </c>
      <c r="BP232" s="48"/>
      <c r="BQ232" s="48"/>
      <c r="BR232" s="48"/>
      <c r="BS232" s="48"/>
    </row>
    <row r="233" spans="1:79" s="1" customFormat="1" ht="15" hidden="1" customHeight="1">
      <c r="A233" s="74" t="s">
        <v>69</v>
      </c>
      <c r="B233" s="74"/>
      <c r="C233" s="74"/>
      <c r="D233" s="74"/>
      <c r="E233" s="74"/>
      <c r="F233" s="74"/>
      <c r="G233" s="73" t="s">
        <v>57</v>
      </c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 t="s">
        <v>79</v>
      </c>
      <c r="U233" s="73"/>
      <c r="V233" s="73"/>
      <c r="W233" s="73"/>
      <c r="X233" s="73"/>
      <c r="Y233" s="73"/>
      <c r="Z233" s="73"/>
      <c r="AA233" s="72" t="s">
        <v>65</v>
      </c>
      <c r="AB233" s="72"/>
      <c r="AC233" s="72"/>
      <c r="AD233" s="72"/>
      <c r="AE233" s="72"/>
      <c r="AF233" s="72" t="s">
        <v>66</v>
      </c>
      <c r="AG233" s="72"/>
      <c r="AH233" s="72"/>
      <c r="AI233" s="72"/>
      <c r="AJ233" s="72"/>
      <c r="AK233" s="94" t="s">
        <v>122</v>
      </c>
      <c r="AL233" s="94"/>
      <c r="AM233" s="94"/>
      <c r="AN233" s="94"/>
      <c r="AO233" s="94"/>
      <c r="AP233" s="72" t="s">
        <v>67</v>
      </c>
      <c r="AQ233" s="72"/>
      <c r="AR233" s="72"/>
      <c r="AS233" s="72"/>
      <c r="AT233" s="72"/>
      <c r="AU233" s="72" t="s">
        <v>68</v>
      </c>
      <c r="AV233" s="72"/>
      <c r="AW233" s="72"/>
      <c r="AX233" s="72"/>
      <c r="AY233" s="72"/>
      <c r="AZ233" s="94" t="s">
        <v>122</v>
      </c>
      <c r="BA233" s="94"/>
      <c r="BB233" s="94"/>
      <c r="BC233" s="94"/>
      <c r="BD233" s="94"/>
      <c r="BE233" s="72" t="s">
        <v>58</v>
      </c>
      <c r="BF233" s="72"/>
      <c r="BG233" s="72"/>
      <c r="BH233" s="72"/>
      <c r="BI233" s="72"/>
      <c r="BJ233" s="72" t="s">
        <v>59</v>
      </c>
      <c r="BK233" s="72"/>
      <c r="BL233" s="72"/>
      <c r="BM233" s="72"/>
      <c r="BN233" s="72"/>
      <c r="BO233" s="94" t="s">
        <v>122</v>
      </c>
      <c r="BP233" s="94"/>
      <c r="BQ233" s="94"/>
      <c r="BR233" s="94"/>
      <c r="BS233" s="94"/>
      <c r="CA233" s="1" t="s">
        <v>44</v>
      </c>
    </row>
    <row r="234" spans="1:79" s="25" customFormat="1" ht="33.75" customHeight="1">
      <c r="A234" s="38">
        <v>1</v>
      </c>
      <c r="B234" s="38"/>
      <c r="C234" s="38"/>
      <c r="D234" s="38"/>
      <c r="E234" s="38"/>
      <c r="F234" s="38"/>
      <c r="G234" s="28" t="s">
        <v>238</v>
      </c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30"/>
      <c r="T234" s="40" t="s">
        <v>239</v>
      </c>
      <c r="U234" s="95"/>
      <c r="V234" s="95"/>
      <c r="W234" s="95"/>
      <c r="X234" s="95"/>
      <c r="Y234" s="95"/>
      <c r="Z234" s="96"/>
      <c r="AA234" s="37">
        <v>0</v>
      </c>
      <c r="AB234" s="37"/>
      <c r="AC234" s="37"/>
      <c r="AD234" s="37"/>
      <c r="AE234" s="37"/>
      <c r="AF234" s="37">
        <v>76500.02</v>
      </c>
      <c r="AG234" s="37"/>
      <c r="AH234" s="37"/>
      <c r="AI234" s="37"/>
      <c r="AJ234" s="37"/>
      <c r="AK234" s="37">
        <f>IF(ISNUMBER(AA234),AA234,0)+IF(ISNUMBER(AF234),AF234,0)</f>
        <v>76500.02</v>
      </c>
      <c r="AL234" s="37"/>
      <c r="AM234" s="37"/>
      <c r="AN234" s="37"/>
      <c r="AO234" s="37"/>
      <c r="AP234" s="37">
        <v>0</v>
      </c>
      <c r="AQ234" s="37"/>
      <c r="AR234" s="37"/>
      <c r="AS234" s="37"/>
      <c r="AT234" s="37"/>
      <c r="AU234" s="37">
        <v>0</v>
      </c>
      <c r="AV234" s="37"/>
      <c r="AW234" s="37"/>
      <c r="AX234" s="37"/>
      <c r="AY234" s="37"/>
      <c r="AZ234" s="37">
        <f>IF(ISNUMBER(AP234),AP234,0)+IF(ISNUMBER(AU234),AU234,0)</f>
        <v>0</v>
      </c>
      <c r="BA234" s="37"/>
      <c r="BB234" s="37"/>
      <c r="BC234" s="37"/>
      <c r="BD234" s="37"/>
      <c r="BE234" s="37">
        <v>0</v>
      </c>
      <c r="BF234" s="37"/>
      <c r="BG234" s="37"/>
      <c r="BH234" s="37"/>
      <c r="BI234" s="37"/>
      <c r="BJ234" s="37">
        <v>0</v>
      </c>
      <c r="BK234" s="37"/>
      <c r="BL234" s="37"/>
      <c r="BM234" s="37"/>
      <c r="BN234" s="37"/>
      <c r="BO234" s="37">
        <f>IF(ISNUMBER(BE234),BE234,0)+IF(ISNUMBER(BJ234),BJ234,0)</f>
        <v>0</v>
      </c>
      <c r="BP234" s="37"/>
      <c r="BQ234" s="37"/>
      <c r="BR234" s="37"/>
      <c r="BS234" s="37"/>
      <c r="CA234" s="25" t="s">
        <v>45</v>
      </c>
    </row>
    <row r="235" spans="1:79" s="25" customFormat="1" ht="30" customHeight="1">
      <c r="A235" s="38">
        <v>2</v>
      </c>
      <c r="B235" s="38"/>
      <c r="C235" s="38"/>
      <c r="D235" s="38"/>
      <c r="E235" s="38"/>
      <c r="F235" s="38"/>
      <c r="G235" s="28" t="s">
        <v>240</v>
      </c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30"/>
      <c r="T235" s="40" t="s">
        <v>241</v>
      </c>
      <c r="U235" s="29"/>
      <c r="V235" s="29"/>
      <c r="W235" s="29"/>
      <c r="X235" s="29"/>
      <c r="Y235" s="29"/>
      <c r="Z235" s="30"/>
      <c r="AA235" s="37">
        <v>0</v>
      </c>
      <c r="AB235" s="37"/>
      <c r="AC235" s="37"/>
      <c r="AD235" s="37"/>
      <c r="AE235" s="37"/>
      <c r="AF235" s="37">
        <v>0</v>
      </c>
      <c r="AG235" s="37"/>
      <c r="AH235" s="37"/>
      <c r="AI235" s="37"/>
      <c r="AJ235" s="37"/>
      <c r="AK235" s="37">
        <f>IF(ISNUMBER(AA235),AA235,0)+IF(ISNUMBER(AF235),AF235,0)</f>
        <v>0</v>
      </c>
      <c r="AL235" s="37"/>
      <c r="AM235" s="37"/>
      <c r="AN235" s="37"/>
      <c r="AO235" s="37"/>
      <c r="AP235" s="37">
        <v>0</v>
      </c>
      <c r="AQ235" s="37"/>
      <c r="AR235" s="37"/>
      <c r="AS235" s="37"/>
      <c r="AT235" s="37"/>
      <c r="AU235" s="37">
        <v>55700</v>
      </c>
      <c r="AV235" s="37"/>
      <c r="AW235" s="37"/>
      <c r="AX235" s="37"/>
      <c r="AY235" s="37"/>
      <c r="AZ235" s="37">
        <f>IF(ISNUMBER(AP235),AP235,0)+IF(ISNUMBER(AU235),AU235,0)</f>
        <v>55700</v>
      </c>
      <c r="BA235" s="37"/>
      <c r="BB235" s="37"/>
      <c r="BC235" s="37"/>
      <c r="BD235" s="37"/>
      <c r="BE235" s="37">
        <v>0</v>
      </c>
      <c r="BF235" s="37"/>
      <c r="BG235" s="37"/>
      <c r="BH235" s="37"/>
      <c r="BI235" s="37"/>
      <c r="BJ235" s="37">
        <v>0</v>
      </c>
      <c r="BK235" s="37"/>
      <c r="BL235" s="37"/>
      <c r="BM235" s="37"/>
      <c r="BN235" s="37"/>
      <c r="BO235" s="37">
        <f>IF(ISNUMBER(BE235),BE235,0)+IF(ISNUMBER(BJ235),BJ235,0)</f>
        <v>0</v>
      </c>
      <c r="BP235" s="37"/>
      <c r="BQ235" s="37"/>
      <c r="BR235" s="37"/>
      <c r="BS235" s="37"/>
    </row>
    <row r="236" spans="1:79" s="25" customFormat="1" ht="44.25" customHeight="1">
      <c r="A236" s="38">
        <v>3</v>
      </c>
      <c r="B236" s="38"/>
      <c r="C236" s="38"/>
      <c r="D236" s="38"/>
      <c r="E236" s="38"/>
      <c r="F236" s="38"/>
      <c r="G236" s="28" t="s">
        <v>242</v>
      </c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30"/>
      <c r="T236" s="40" t="s">
        <v>243</v>
      </c>
      <c r="U236" s="29"/>
      <c r="V236" s="29"/>
      <c r="W236" s="29"/>
      <c r="X236" s="29"/>
      <c r="Y236" s="29"/>
      <c r="Z236" s="30"/>
      <c r="AA236" s="37">
        <v>0</v>
      </c>
      <c r="AB236" s="37"/>
      <c r="AC236" s="37"/>
      <c r="AD236" s="37"/>
      <c r="AE236" s="37"/>
      <c r="AF236" s="37">
        <v>0</v>
      </c>
      <c r="AG236" s="37"/>
      <c r="AH236" s="37"/>
      <c r="AI236" s="37"/>
      <c r="AJ236" s="37"/>
      <c r="AK236" s="37">
        <f>IF(ISNUMBER(AA236),AA236,0)+IF(ISNUMBER(AF236),AF236,0)</f>
        <v>0</v>
      </c>
      <c r="AL236" s="37"/>
      <c r="AM236" s="37"/>
      <c r="AN236" s="37"/>
      <c r="AO236" s="37"/>
      <c r="AP236" s="37">
        <v>25000</v>
      </c>
      <c r="AQ236" s="37"/>
      <c r="AR236" s="37"/>
      <c r="AS236" s="37"/>
      <c r="AT236" s="37"/>
      <c r="AU236" s="37">
        <v>0</v>
      </c>
      <c r="AV236" s="37"/>
      <c r="AW236" s="37"/>
      <c r="AX236" s="37"/>
      <c r="AY236" s="37"/>
      <c r="AZ236" s="37">
        <f>IF(ISNUMBER(AP236),AP236,0)+IF(ISNUMBER(AU236),AU236,0)</f>
        <v>25000</v>
      </c>
      <c r="BA236" s="37"/>
      <c r="BB236" s="37"/>
      <c r="BC236" s="37"/>
      <c r="BD236" s="37"/>
      <c r="BE236" s="37">
        <v>0</v>
      </c>
      <c r="BF236" s="37"/>
      <c r="BG236" s="37"/>
      <c r="BH236" s="37"/>
      <c r="BI236" s="37"/>
      <c r="BJ236" s="37">
        <v>0</v>
      </c>
      <c r="BK236" s="37"/>
      <c r="BL236" s="37"/>
      <c r="BM236" s="37"/>
      <c r="BN236" s="37"/>
      <c r="BO236" s="37">
        <f>IF(ISNUMBER(BE236),BE236,0)+IF(ISNUMBER(BJ236),BJ236,0)</f>
        <v>0</v>
      </c>
      <c r="BP236" s="37"/>
      <c r="BQ236" s="37"/>
      <c r="BR236" s="37"/>
      <c r="BS236" s="37"/>
    </row>
    <row r="237" spans="1:79" s="6" customFormat="1" ht="12.75" customHeight="1">
      <c r="A237" s="32"/>
      <c r="B237" s="32"/>
      <c r="C237" s="32"/>
      <c r="D237" s="32"/>
      <c r="E237" s="32"/>
      <c r="F237" s="32"/>
      <c r="G237" s="33" t="s">
        <v>147</v>
      </c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5"/>
      <c r="T237" s="39"/>
      <c r="U237" s="34"/>
      <c r="V237" s="34"/>
      <c r="W237" s="34"/>
      <c r="X237" s="34"/>
      <c r="Y237" s="34"/>
      <c r="Z237" s="35"/>
      <c r="AA237" s="36">
        <v>0</v>
      </c>
      <c r="AB237" s="36"/>
      <c r="AC237" s="36"/>
      <c r="AD237" s="36"/>
      <c r="AE237" s="36"/>
      <c r="AF237" s="36">
        <v>76500.02</v>
      </c>
      <c r="AG237" s="36"/>
      <c r="AH237" s="36"/>
      <c r="AI237" s="36"/>
      <c r="AJ237" s="36"/>
      <c r="AK237" s="36">
        <f>IF(ISNUMBER(AA237),AA237,0)+IF(ISNUMBER(AF237),AF237,0)</f>
        <v>76500.02</v>
      </c>
      <c r="AL237" s="36"/>
      <c r="AM237" s="36"/>
      <c r="AN237" s="36"/>
      <c r="AO237" s="36"/>
      <c r="AP237" s="36">
        <v>25000</v>
      </c>
      <c r="AQ237" s="36"/>
      <c r="AR237" s="36"/>
      <c r="AS237" s="36"/>
      <c r="AT237" s="36"/>
      <c r="AU237" s="36">
        <v>55700</v>
      </c>
      <c r="AV237" s="36"/>
      <c r="AW237" s="36"/>
      <c r="AX237" s="36"/>
      <c r="AY237" s="36"/>
      <c r="AZ237" s="36">
        <f>IF(ISNUMBER(AP237),AP237,0)+IF(ISNUMBER(AU237),AU237,0)</f>
        <v>80700</v>
      </c>
      <c r="BA237" s="36"/>
      <c r="BB237" s="36"/>
      <c r="BC237" s="36"/>
      <c r="BD237" s="36"/>
      <c r="BE237" s="36">
        <v>0</v>
      </c>
      <c r="BF237" s="36"/>
      <c r="BG237" s="36"/>
      <c r="BH237" s="36"/>
      <c r="BI237" s="36"/>
      <c r="BJ237" s="36">
        <v>0</v>
      </c>
      <c r="BK237" s="36"/>
      <c r="BL237" s="36"/>
      <c r="BM237" s="36"/>
      <c r="BN237" s="36"/>
      <c r="BO237" s="36">
        <f>IF(ISNUMBER(BE237),BE237,0)+IF(ISNUMBER(BJ237),BJ237,0)</f>
        <v>0</v>
      </c>
      <c r="BP237" s="36"/>
      <c r="BQ237" s="36"/>
      <c r="BR237" s="36"/>
      <c r="BS237" s="36"/>
    </row>
    <row r="239" spans="1:79" ht="13.5" customHeight="1">
      <c r="A239" s="71" t="s">
        <v>291</v>
      </c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  <c r="Y239" s="71"/>
      <c r="Z239" s="71"/>
      <c r="AA239" s="71"/>
      <c r="AB239" s="71"/>
      <c r="AC239" s="71"/>
      <c r="AD239" s="71"/>
      <c r="AE239" s="71"/>
      <c r="AF239" s="71"/>
      <c r="AG239" s="71"/>
      <c r="AH239" s="71"/>
      <c r="AI239" s="71"/>
      <c r="AJ239" s="71"/>
      <c r="AK239" s="71"/>
      <c r="AL239" s="71"/>
      <c r="AM239" s="71"/>
      <c r="AN239" s="71"/>
      <c r="AO239" s="71"/>
      <c r="AP239" s="71"/>
      <c r="AQ239" s="71"/>
      <c r="AR239" s="71"/>
      <c r="AS239" s="71"/>
      <c r="AT239" s="71"/>
      <c r="AU239" s="71"/>
      <c r="AV239" s="71"/>
      <c r="AW239" s="71"/>
      <c r="AX239" s="71"/>
      <c r="AY239" s="71"/>
      <c r="AZ239" s="71"/>
      <c r="BA239" s="71"/>
      <c r="BB239" s="71"/>
      <c r="BC239" s="71"/>
      <c r="BD239" s="71"/>
      <c r="BE239" s="71"/>
      <c r="BF239" s="71"/>
      <c r="BG239" s="71"/>
      <c r="BH239" s="71"/>
      <c r="BI239" s="71"/>
      <c r="BJ239" s="71"/>
      <c r="BK239" s="71"/>
      <c r="BL239" s="71"/>
    </row>
    <row r="240" spans="1:79" ht="15" customHeight="1">
      <c r="A240" s="86" t="s">
        <v>258</v>
      </c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  <c r="AX240" s="86"/>
      <c r="AY240" s="86"/>
      <c r="AZ240" s="86"/>
      <c r="BA240" s="86"/>
      <c r="BB240" s="86"/>
      <c r="BC240" s="86"/>
      <c r="BD240" s="86"/>
    </row>
    <row r="241" spans="1:79" ht="15" customHeight="1">
      <c r="A241" s="48" t="s">
        <v>6</v>
      </c>
      <c r="B241" s="48"/>
      <c r="C241" s="48"/>
      <c r="D241" s="48"/>
      <c r="E241" s="48"/>
      <c r="F241" s="48"/>
      <c r="G241" s="48" t="s">
        <v>126</v>
      </c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 t="s">
        <v>13</v>
      </c>
      <c r="U241" s="48"/>
      <c r="V241" s="48"/>
      <c r="W241" s="48"/>
      <c r="X241" s="48"/>
      <c r="Y241" s="48"/>
      <c r="Z241" s="48"/>
      <c r="AA241" s="83" t="s">
        <v>280</v>
      </c>
      <c r="AB241" s="97"/>
      <c r="AC241" s="97"/>
      <c r="AD241" s="97"/>
      <c r="AE241" s="97"/>
      <c r="AF241" s="97"/>
      <c r="AG241" s="97"/>
      <c r="AH241" s="97"/>
      <c r="AI241" s="97"/>
      <c r="AJ241" s="97"/>
      <c r="AK241" s="97"/>
      <c r="AL241" s="97"/>
      <c r="AM241" s="97"/>
      <c r="AN241" s="97"/>
      <c r="AO241" s="98"/>
      <c r="AP241" s="83" t="s">
        <v>285</v>
      </c>
      <c r="AQ241" s="84"/>
      <c r="AR241" s="84"/>
      <c r="AS241" s="84"/>
      <c r="AT241" s="84"/>
      <c r="AU241" s="84"/>
      <c r="AV241" s="84"/>
      <c r="AW241" s="84"/>
      <c r="AX241" s="84"/>
      <c r="AY241" s="84"/>
      <c r="AZ241" s="84"/>
      <c r="BA241" s="84"/>
      <c r="BB241" s="84"/>
      <c r="BC241" s="84"/>
      <c r="BD241" s="85"/>
    </row>
    <row r="242" spans="1:79" ht="32.1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 t="s">
        <v>4</v>
      </c>
      <c r="AB242" s="48"/>
      <c r="AC242" s="48"/>
      <c r="AD242" s="48"/>
      <c r="AE242" s="48"/>
      <c r="AF242" s="48" t="s">
        <v>3</v>
      </c>
      <c r="AG242" s="48"/>
      <c r="AH242" s="48"/>
      <c r="AI242" s="48"/>
      <c r="AJ242" s="48"/>
      <c r="AK242" s="48" t="s">
        <v>89</v>
      </c>
      <c r="AL242" s="48"/>
      <c r="AM242" s="48"/>
      <c r="AN242" s="48"/>
      <c r="AO242" s="48"/>
      <c r="AP242" s="48" t="s">
        <v>4</v>
      </c>
      <c r="AQ242" s="48"/>
      <c r="AR242" s="48"/>
      <c r="AS242" s="48"/>
      <c r="AT242" s="48"/>
      <c r="AU242" s="48" t="s">
        <v>3</v>
      </c>
      <c r="AV242" s="48"/>
      <c r="AW242" s="48"/>
      <c r="AX242" s="48"/>
      <c r="AY242" s="48"/>
      <c r="AZ242" s="48" t="s">
        <v>96</v>
      </c>
      <c r="BA242" s="48"/>
      <c r="BB242" s="48"/>
      <c r="BC242" s="48"/>
      <c r="BD242" s="48"/>
    </row>
    <row r="243" spans="1:79" ht="15" customHeight="1">
      <c r="A243" s="48">
        <v>1</v>
      </c>
      <c r="B243" s="48"/>
      <c r="C243" s="48"/>
      <c r="D243" s="48"/>
      <c r="E243" s="48"/>
      <c r="F243" s="48"/>
      <c r="G243" s="48">
        <v>2</v>
      </c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>
        <v>3</v>
      </c>
      <c r="U243" s="48"/>
      <c r="V243" s="48"/>
      <c r="W243" s="48"/>
      <c r="X243" s="48"/>
      <c r="Y243" s="48"/>
      <c r="Z243" s="48"/>
      <c r="AA243" s="48">
        <v>4</v>
      </c>
      <c r="AB243" s="48"/>
      <c r="AC243" s="48"/>
      <c r="AD243" s="48"/>
      <c r="AE243" s="48"/>
      <c r="AF243" s="48">
        <v>5</v>
      </c>
      <c r="AG243" s="48"/>
      <c r="AH243" s="48"/>
      <c r="AI243" s="48"/>
      <c r="AJ243" s="48"/>
      <c r="AK243" s="48">
        <v>6</v>
      </c>
      <c r="AL243" s="48"/>
      <c r="AM243" s="48"/>
      <c r="AN243" s="48"/>
      <c r="AO243" s="48"/>
      <c r="AP243" s="48">
        <v>7</v>
      </c>
      <c r="AQ243" s="48"/>
      <c r="AR243" s="48"/>
      <c r="AS243" s="48"/>
      <c r="AT243" s="48"/>
      <c r="AU243" s="48">
        <v>8</v>
      </c>
      <c r="AV243" s="48"/>
      <c r="AW243" s="48"/>
      <c r="AX243" s="48"/>
      <c r="AY243" s="48"/>
      <c r="AZ243" s="48">
        <v>9</v>
      </c>
      <c r="BA243" s="48"/>
      <c r="BB243" s="48"/>
      <c r="BC243" s="48"/>
      <c r="BD243" s="48"/>
    </row>
    <row r="244" spans="1:79" s="1" customFormat="1" ht="12" hidden="1" customHeight="1">
      <c r="A244" s="74" t="s">
        <v>69</v>
      </c>
      <c r="B244" s="74"/>
      <c r="C244" s="74"/>
      <c r="D244" s="74"/>
      <c r="E244" s="74"/>
      <c r="F244" s="74"/>
      <c r="G244" s="73" t="s">
        <v>57</v>
      </c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 t="s">
        <v>79</v>
      </c>
      <c r="U244" s="73"/>
      <c r="V244" s="73"/>
      <c r="W244" s="73"/>
      <c r="X244" s="73"/>
      <c r="Y244" s="73"/>
      <c r="Z244" s="73"/>
      <c r="AA244" s="72" t="s">
        <v>60</v>
      </c>
      <c r="AB244" s="72"/>
      <c r="AC244" s="72"/>
      <c r="AD244" s="72"/>
      <c r="AE244" s="72"/>
      <c r="AF244" s="72" t="s">
        <v>61</v>
      </c>
      <c r="AG244" s="72"/>
      <c r="AH244" s="72"/>
      <c r="AI244" s="72"/>
      <c r="AJ244" s="72"/>
      <c r="AK244" s="94" t="s">
        <v>122</v>
      </c>
      <c r="AL244" s="94"/>
      <c r="AM244" s="94"/>
      <c r="AN244" s="94"/>
      <c r="AO244" s="94"/>
      <c r="AP244" s="72" t="s">
        <v>62</v>
      </c>
      <c r="AQ244" s="72"/>
      <c r="AR244" s="72"/>
      <c r="AS244" s="72"/>
      <c r="AT244" s="72"/>
      <c r="AU244" s="72" t="s">
        <v>63</v>
      </c>
      <c r="AV244" s="72"/>
      <c r="AW244" s="72"/>
      <c r="AX244" s="72"/>
      <c r="AY244" s="72"/>
      <c r="AZ244" s="94" t="s">
        <v>122</v>
      </c>
      <c r="BA244" s="94"/>
      <c r="BB244" s="94"/>
      <c r="BC244" s="94"/>
      <c r="BD244" s="94"/>
      <c r="CA244" s="1" t="s">
        <v>46</v>
      </c>
    </row>
    <row r="245" spans="1:79" s="25" customFormat="1" ht="33.75" customHeight="1">
      <c r="A245" s="38">
        <v>1</v>
      </c>
      <c r="B245" s="38"/>
      <c r="C245" s="38"/>
      <c r="D245" s="38"/>
      <c r="E245" s="38"/>
      <c r="F245" s="38"/>
      <c r="G245" s="28" t="s">
        <v>238</v>
      </c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30"/>
      <c r="T245" s="40" t="s">
        <v>239</v>
      </c>
      <c r="U245" s="95"/>
      <c r="V245" s="95"/>
      <c r="W245" s="95"/>
      <c r="X245" s="95"/>
      <c r="Y245" s="95"/>
      <c r="Z245" s="96"/>
      <c r="AA245" s="37">
        <v>0</v>
      </c>
      <c r="AB245" s="37"/>
      <c r="AC245" s="37"/>
      <c r="AD245" s="37"/>
      <c r="AE245" s="37"/>
      <c r="AF245" s="37">
        <v>0</v>
      </c>
      <c r="AG245" s="37"/>
      <c r="AH245" s="37"/>
      <c r="AI245" s="37"/>
      <c r="AJ245" s="37"/>
      <c r="AK245" s="37">
        <f>IF(ISNUMBER(AA245),AA245,0)+IF(ISNUMBER(AF245),AF245,0)</f>
        <v>0</v>
      </c>
      <c r="AL245" s="37"/>
      <c r="AM245" s="37"/>
      <c r="AN245" s="37"/>
      <c r="AO245" s="37"/>
      <c r="AP245" s="37">
        <v>0</v>
      </c>
      <c r="AQ245" s="37"/>
      <c r="AR245" s="37"/>
      <c r="AS245" s="37"/>
      <c r="AT245" s="37"/>
      <c r="AU245" s="37">
        <v>0</v>
      </c>
      <c r="AV245" s="37"/>
      <c r="AW245" s="37"/>
      <c r="AX245" s="37"/>
      <c r="AY245" s="37"/>
      <c r="AZ245" s="37">
        <f>IF(ISNUMBER(AP245),AP245,0)+IF(ISNUMBER(AU245),AU245,0)</f>
        <v>0</v>
      </c>
      <c r="BA245" s="37"/>
      <c r="BB245" s="37"/>
      <c r="BC245" s="37"/>
      <c r="BD245" s="37"/>
      <c r="CA245" s="25" t="s">
        <v>47</v>
      </c>
    </row>
    <row r="246" spans="1:79" s="25" customFormat="1" ht="30" customHeight="1">
      <c r="A246" s="38">
        <v>2</v>
      </c>
      <c r="B246" s="38"/>
      <c r="C246" s="38"/>
      <c r="D246" s="38"/>
      <c r="E246" s="38"/>
      <c r="F246" s="38"/>
      <c r="G246" s="28" t="s">
        <v>240</v>
      </c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30"/>
      <c r="T246" s="40" t="s">
        <v>241</v>
      </c>
      <c r="U246" s="29"/>
      <c r="V246" s="29"/>
      <c r="W246" s="29"/>
      <c r="X246" s="29"/>
      <c r="Y246" s="29"/>
      <c r="Z246" s="30"/>
      <c r="AA246" s="37">
        <v>0</v>
      </c>
      <c r="AB246" s="37"/>
      <c r="AC246" s="37"/>
      <c r="AD246" s="37"/>
      <c r="AE246" s="37"/>
      <c r="AF246" s="37">
        <v>0</v>
      </c>
      <c r="AG246" s="37"/>
      <c r="AH246" s="37"/>
      <c r="AI246" s="37"/>
      <c r="AJ246" s="37"/>
      <c r="AK246" s="37">
        <f>IF(ISNUMBER(AA246),AA246,0)+IF(ISNUMBER(AF246),AF246,0)</f>
        <v>0</v>
      </c>
      <c r="AL246" s="37"/>
      <c r="AM246" s="37"/>
      <c r="AN246" s="37"/>
      <c r="AO246" s="37"/>
      <c r="AP246" s="37">
        <v>0</v>
      </c>
      <c r="AQ246" s="37"/>
      <c r="AR246" s="37"/>
      <c r="AS246" s="37"/>
      <c r="AT246" s="37"/>
      <c r="AU246" s="37">
        <v>0</v>
      </c>
      <c r="AV246" s="37"/>
      <c r="AW246" s="37"/>
      <c r="AX246" s="37"/>
      <c r="AY246" s="37"/>
      <c r="AZ246" s="37">
        <f>IF(ISNUMBER(AP246),AP246,0)+IF(ISNUMBER(AU246),AU246,0)</f>
        <v>0</v>
      </c>
      <c r="BA246" s="37"/>
      <c r="BB246" s="37"/>
      <c r="BC246" s="37"/>
      <c r="BD246" s="37"/>
    </row>
    <row r="247" spans="1:79" s="25" customFormat="1" ht="45.75" customHeight="1">
      <c r="A247" s="38">
        <v>3</v>
      </c>
      <c r="B247" s="38"/>
      <c r="C247" s="38"/>
      <c r="D247" s="38"/>
      <c r="E247" s="38"/>
      <c r="F247" s="38"/>
      <c r="G247" s="28" t="s">
        <v>242</v>
      </c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30"/>
      <c r="T247" s="40" t="s">
        <v>243</v>
      </c>
      <c r="U247" s="29"/>
      <c r="V247" s="29"/>
      <c r="W247" s="29"/>
      <c r="X247" s="29"/>
      <c r="Y247" s="29"/>
      <c r="Z247" s="30"/>
      <c r="AA247" s="37">
        <v>0</v>
      </c>
      <c r="AB247" s="37"/>
      <c r="AC247" s="37"/>
      <c r="AD247" s="37"/>
      <c r="AE247" s="37"/>
      <c r="AF247" s="37">
        <v>0</v>
      </c>
      <c r="AG247" s="37"/>
      <c r="AH247" s="37"/>
      <c r="AI247" s="37"/>
      <c r="AJ247" s="37"/>
      <c r="AK247" s="37">
        <f>IF(ISNUMBER(AA247),AA247,0)+IF(ISNUMBER(AF247),AF247,0)</f>
        <v>0</v>
      </c>
      <c r="AL247" s="37"/>
      <c r="AM247" s="37"/>
      <c r="AN247" s="37"/>
      <c r="AO247" s="37"/>
      <c r="AP247" s="37">
        <v>0</v>
      </c>
      <c r="AQ247" s="37"/>
      <c r="AR247" s="37"/>
      <c r="AS247" s="37"/>
      <c r="AT247" s="37"/>
      <c r="AU247" s="37">
        <v>0</v>
      </c>
      <c r="AV247" s="37"/>
      <c r="AW247" s="37"/>
      <c r="AX247" s="37"/>
      <c r="AY247" s="37"/>
      <c r="AZ247" s="37">
        <f>IF(ISNUMBER(AP247),AP247,0)+IF(ISNUMBER(AU247),AU247,0)</f>
        <v>0</v>
      </c>
      <c r="BA247" s="37"/>
      <c r="BB247" s="37"/>
      <c r="BC247" s="37"/>
      <c r="BD247" s="37"/>
    </row>
    <row r="248" spans="1:79" s="6" customFormat="1">
      <c r="A248" s="32"/>
      <c r="B248" s="32"/>
      <c r="C248" s="32"/>
      <c r="D248" s="32"/>
      <c r="E248" s="32"/>
      <c r="F248" s="32"/>
      <c r="G248" s="33" t="s">
        <v>147</v>
      </c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5"/>
      <c r="T248" s="39"/>
      <c r="U248" s="34"/>
      <c r="V248" s="34"/>
      <c r="W248" s="34"/>
      <c r="X248" s="34"/>
      <c r="Y248" s="34"/>
      <c r="Z248" s="35"/>
      <c r="AA248" s="36">
        <v>0</v>
      </c>
      <c r="AB248" s="36"/>
      <c r="AC248" s="36"/>
      <c r="AD248" s="36"/>
      <c r="AE248" s="36"/>
      <c r="AF248" s="36">
        <v>0</v>
      </c>
      <c r="AG248" s="36"/>
      <c r="AH248" s="36"/>
      <c r="AI248" s="36"/>
      <c r="AJ248" s="36"/>
      <c r="AK248" s="36">
        <f>IF(ISNUMBER(AA248),AA248,0)+IF(ISNUMBER(AF248),AF248,0)</f>
        <v>0</v>
      </c>
      <c r="AL248" s="36"/>
      <c r="AM248" s="36"/>
      <c r="AN248" s="36"/>
      <c r="AO248" s="36"/>
      <c r="AP248" s="36">
        <v>0</v>
      </c>
      <c r="AQ248" s="36"/>
      <c r="AR248" s="36"/>
      <c r="AS248" s="36"/>
      <c r="AT248" s="36"/>
      <c r="AU248" s="36">
        <v>0</v>
      </c>
      <c r="AV248" s="36"/>
      <c r="AW248" s="36"/>
      <c r="AX248" s="36"/>
      <c r="AY248" s="36"/>
      <c r="AZ248" s="36">
        <f>IF(ISNUMBER(AP248),AP248,0)+IF(ISNUMBER(AU248),AU248,0)</f>
        <v>0</v>
      </c>
      <c r="BA248" s="36"/>
      <c r="BB248" s="36"/>
      <c r="BC248" s="36"/>
      <c r="BD248" s="36"/>
    </row>
    <row r="251" spans="1:79" ht="14.25" customHeight="1">
      <c r="A251" s="71" t="s">
        <v>292</v>
      </c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  <c r="Y251" s="71"/>
      <c r="Z251" s="71"/>
      <c r="AA251" s="71"/>
      <c r="AB251" s="71"/>
      <c r="AC251" s="71"/>
      <c r="AD251" s="71"/>
      <c r="AE251" s="71"/>
      <c r="AF251" s="71"/>
      <c r="AG251" s="71"/>
      <c r="AH251" s="71"/>
      <c r="AI251" s="71"/>
      <c r="AJ251" s="71"/>
      <c r="AK251" s="71"/>
      <c r="AL251" s="71"/>
      <c r="AM251" s="71"/>
      <c r="AN251" s="71"/>
      <c r="AO251" s="71"/>
      <c r="AP251" s="71"/>
      <c r="AQ251" s="71"/>
      <c r="AR251" s="71"/>
      <c r="AS251" s="71"/>
      <c r="AT251" s="71"/>
      <c r="AU251" s="71"/>
      <c r="AV251" s="71"/>
      <c r="AW251" s="71"/>
      <c r="AX251" s="71"/>
      <c r="AY251" s="71"/>
      <c r="AZ251" s="71"/>
      <c r="BA251" s="71"/>
      <c r="BB251" s="71"/>
      <c r="BC251" s="71"/>
      <c r="BD251" s="71"/>
      <c r="BE251" s="71"/>
      <c r="BF251" s="71"/>
      <c r="BG251" s="71"/>
      <c r="BH251" s="71"/>
      <c r="BI251" s="71"/>
      <c r="BJ251" s="71"/>
      <c r="BK251" s="71"/>
      <c r="BL251" s="71"/>
    </row>
    <row r="252" spans="1:79" ht="15" customHeight="1">
      <c r="A252" s="86" t="s">
        <v>258</v>
      </c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</row>
    <row r="253" spans="1:79" ht="23.1" customHeight="1">
      <c r="A253" s="48" t="s">
        <v>128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88" t="s">
        <v>129</v>
      </c>
      <c r="O253" s="89"/>
      <c r="P253" s="89"/>
      <c r="Q253" s="89"/>
      <c r="R253" s="89"/>
      <c r="S253" s="89"/>
      <c r="T253" s="89"/>
      <c r="U253" s="90"/>
      <c r="V253" s="88" t="s">
        <v>130</v>
      </c>
      <c r="W253" s="89"/>
      <c r="X253" s="89"/>
      <c r="Y253" s="89"/>
      <c r="Z253" s="90"/>
      <c r="AA253" s="48" t="s">
        <v>259</v>
      </c>
      <c r="AB253" s="48"/>
      <c r="AC253" s="48"/>
      <c r="AD253" s="48"/>
      <c r="AE253" s="48"/>
      <c r="AF253" s="48"/>
      <c r="AG253" s="48"/>
      <c r="AH253" s="48"/>
      <c r="AI253" s="48"/>
      <c r="AJ253" s="48" t="s">
        <v>262</v>
      </c>
      <c r="AK253" s="48"/>
      <c r="AL253" s="48"/>
      <c r="AM253" s="48"/>
      <c r="AN253" s="48"/>
      <c r="AO253" s="48"/>
      <c r="AP253" s="48"/>
      <c r="AQ253" s="48"/>
      <c r="AR253" s="48"/>
      <c r="AS253" s="48" t="s">
        <v>269</v>
      </c>
      <c r="AT253" s="48"/>
      <c r="AU253" s="48"/>
      <c r="AV253" s="48"/>
      <c r="AW253" s="48"/>
      <c r="AX253" s="48"/>
      <c r="AY253" s="48"/>
      <c r="AZ253" s="48"/>
      <c r="BA253" s="48"/>
      <c r="BB253" s="48" t="s">
        <v>280</v>
      </c>
      <c r="BC253" s="48"/>
      <c r="BD253" s="48"/>
      <c r="BE253" s="48"/>
      <c r="BF253" s="48"/>
      <c r="BG253" s="48"/>
      <c r="BH253" s="48"/>
      <c r="BI253" s="48"/>
      <c r="BJ253" s="48"/>
      <c r="BK253" s="48" t="s">
        <v>285</v>
      </c>
      <c r="BL253" s="48"/>
      <c r="BM253" s="48"/>
      <c r="BN253" s="48"/>
      <c r="BO253" s="48"/>
      <c r="BP253" s="48"/>
      <c r="BQ253" s="48"/>
      <c r="BR253" s="48"/>
      <c r="BS253" s="48"/>
    </row>
    <row r="254" spans="1:79" ht="95.2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91"/>
      <c r="O254" s="92"/>
      <c r="P254" s="92"/>
      <c r="Q254" s="92"/>
      <c r="R254" s="92"/>
      <c r="S254" s="92"/>
      <c r="T254" s="92"/>
      <c r="U254" s="93"/>
      <c r="V254" s="91"/>
      <c r="W254" s="92"/>
      <c r="X254" s="92"/>
      <c r="Y254" s="92"/>
      <c r="Z254" s="93"/>
      <c r="AA254" s="76" t="s">
        <v>133</v>
      </c>
      <c r="AB254" s="76"/>
      <c r="AC254" s="76"/>
      <c r="AD254" s="76"/>
      <c r="AE254" s="76"/>
      <c r="AF254" s="76" t="s">
        <v>134</v>
      </c>
      <c r="AG254" s="76"/>
      <c r="AH254" s="76"/>
      <c r="AI254" s="76"/>
      <c r="AJ254" s="76" t="s">
        <v>133</v>
      </c>
      <c r="AK254" s="76"/>
      <c r="AL254" s="76"/>
      <c r="AM254" s="76"/>
      <c r="AN254" s="76"/>
      <c r="AO254" s="76" t="s">
        <v>134</v>
      </c>
      <c r="AP254" s="76"/>
      <c r="AQ254" s="76"/>
      <c r="AR254" s="76"/>
      <c r="AS254" s="76" t="s">
        <v>133</v>
      </c>
      <c r="AT254" s="76"/>
      <c r="AU254" s="76"/>
      <c r="AV254" s="76"/>
      <c r="AW254" s="76"/>
      <c r="AX254" s="76" t="s">
        <v>134</v>
      </c>
      <c r="AY254" s="76"/>
      <c r="AZ254" s="76"/>
      <c r="BA254" s="76"/>
      <c r="BB254" s="76" t="s">
        <v>133</v>
      </c>
      <c r="BC254" s="76"/>
      <c r="BD254" s="76"/>
      <c r="BE254" s="76"/>
      <c r="BF254" s="76"/>
      <c r="BG254" s="76" t="s">
        <v>134</v>
      </c>
      <c r="BH254" s="76"/>
      <c r="BI254" s="76"/>
      <c r="BJ254" s="76"/>
      <c r="BK254" s="76" t="s">
        <v>133</v>
      </c>
      <c r="BL254" s="76"/>
      <c r="BM254" s="76"/>
      <c r="BN254" s="76"/>
      <c r="BO254" s="76"/>
      <c r="BP254" s="76" t="s">
        <v>134</v>
      </c>
      <c r="BQ254" s="76"/>
      <c r="BR254" s="76"/>
      <c r="BS254" s="76"/>
    </row>
    <row r="255" spans="1:79" ht="15" customHeight="1">
      <c r="A255" s="48">
        <v>1</v>
      </c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83">
        <v>2</v>
      </c>
      <c r="O255" s="84"/>
      <c r="P255" s="84"/>
      <c r="Q255" s="84"/>
      <c r="R255" s="84"/>
      <c r="S255" s="84"/>
      <c r="T255" s="84"/>
      <c r="U255" s="85"/>
      <c r="V255" s="48">
        <v>3</v>
      </c>
      <c r="W255" s="48"/>
      <c r="X255" s="48"/>
      <c r="Y255" s="48"/>
      <c r="Z255" s="48"/>
      <c r="AA255" s="48">
        <v>4</v>
      </c>
      <c r="AB255" s="48"/>
      <c r="AC255" s="48"/>
      <c r="AD255" s="48"/>
      <c r="AE255" s="48"/>
      <c r="AF255" s="48">
        <v>5</v>
      </c>
      <c r="AG255" s="48"/>
      <c r="AH255" s="48"/>
      <c r="AI255" s="48"/>
      <c r="AJ255" s="48">
        <v>6</v>
      </c>
      <c r="AK255" s="48"/>
      <c r="AL255" s="48"/>
      <c r="AM255" s="48"/>
      <c r="AN255" s="48"/>
      <c r="AO255" s="48">
        <v>7</v>
      </c>
      <c r="AP255" s="48"/>
      <c r="AQ255" s="48"/>
      <c r="AR255" s="48"/>
      <c r="AS255" s="48">
        <v>8</v>
      </c>
      <c r="AT255" s="48"/>
      <c r="AU255" s="48"/>
      <c r="AV255" s="48"/>
      <c r="AW255" s="48"/>
      <c r="AX255" s="48">
        <v>9</v>
      </c>
      <c r="AY255" s="48"/>
      <c r="AZ255" s="48"/>
      <c r="BA255" s="48"/>
      <c r="BB255" s="48">
        <v>10</v>
      </c>
      <c r="BC255" s="48"/>
      <c r="BD255" s="48"/>
      <c r="BE255" s="48"/>
      <c r="BF255" s="48"/>
      <c r="BG255" s="48">
        <v>11</v>
      </c>
      <c r="BH255" s="48"/>
      <c r="BI255" s="48"/>
      <c r="BJ255" s="48"/>
      <c r="BK255" s="48">
        <v>12</v>
      </c>
      <c r="BL255" s="48"/>
      <c r="BM255" s="48"/>
      <c r="BN255" s="48"/>
      <c r="BO255" s="48"/>
      <c r="BP255" s="48">
        <v>13</v>
      </c>
      <c r="BQ255" s="48"/>
      <c r="BR255" s="48"/>
      <c r="BS255" s="48"/>
    </row>
    <row r="256" spans="1:79" s="1" customFormat="1" ht="12" hidden="1" customHeight="1">
      <c r="A256" s="73" t="s">
        <v>146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4" t="s">
        <v>131</v>
      </c>
      <c r="O256" s="74"/>
      <c r="P256" s="74"/>
      <c r="Q256" s="74"/>
      <c r="R256" s="74"/>
      <c r="S256" s="74"/>
      <c r="T256" s="74"/>
      <c r="U256" s="74"/>
      <c r="V256" s="74" t="s">
        <v>132</v>
      </c>
      <c r="W256" s="74"/>
      <c r="X256" s="74"/>
      <c r="Y256" s="74"/>
      <c r="Z256" s="74"/>
      <c r="AA256" s="72" t="s">
        <v>65</v>
      </c>
      <c r="AB256" s="72"/>
      <c r="AC256" s="72"/>
      <c r="AD256" s="72"/>
      <c r="AE256" s="72"/>
      <c r="AF256" s="72" t="s">
        <v>66</v>
      </c>
      <c r="AG256" s="72"/>
      <c r="AH256" s="72"/>
      <c r="AI256" s="72"/>
      <c r="AJ256" s="72" t="s">
        <v>67</v>
      </c>
      <c r="AK256" s="72"/>
      <c r="AL256" s="72"/>
      <c r="AM256" s="72"/>
      <c r="AN256" s="72"/>
      <c r="AO256" s="72" t="s">
        <v>68</v>
      </c>
      <c r="AP256" s="72"/>
      <c r="AQ256" s="72"/>
      <c r="AR256" s="72"/>
      <c r="AS256" s="72" t="s">
        <v>58</v>
      </c>
      <c r="AT256" s="72"/>
      <c r="AU256" s="72"/>
      <c r="AV256" s="72"/>
      <c r="AW256" s="72"/>
      <c r="AX256" s="72" t="s">
        <v>59</v>
      </c>
      <c r="AY256" s="72"/>
      <c r="AZ256" s="72"/>
      <c r="BA256" s="72"/>
      <c r="BB256" s="72" t="s">
        <v>60</v>
      </c>
      <c r="BC256" s="72"/>
      <c r="BD256" s="72"/>
      <c r="BE256" s="72"/>
      <c r="BF256" s="72"/>
      <c r="BG256" s="72" t="s">
        <v>61</v>
      </c>
      <c r="BH256" s="72"/>
      <c r="BI256" s="72"/>
      <c r="BJ256" s="72"/>
      <c r="BK256" s="72" t="s">
        <v>62</v>
      </c>
      <c r="BL256" s="72"/>
      <c r="BM256" s="72"/>
      <c r="BN256" s="72"/>
      <c r="BO256" s="72"/>
      <c r="BP256" s="72" t="s">
        <v>63</v>
      </c>
      <c r="BQ256" s="72"/>
      <c r="BR256" s="72"/>
      <c r="BS256" s="72"/>
      <c r="CA256" s="1" t="s">
        <v>48</v>
      </c>
    </row>
    <row r="257" spans="1:79" s="6" customFormat="1" ht="12.75" customHeight="1">
      <c r="A257" s="27" t="s">
        <v>147</v>
      </c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45"/>
      <c r="O257" s="46"/>
      <c r="P257" s="46"/>
      <c r="Q257" s="46"/>
      <c r="R257" s="46"/>
      <c r="S257" s="46"/>
      <c r="T257" s="46"/>
      <c r="U257" s="61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82"/>
      <c r="BL257" s="82"/>
      <c r="BM257" s="82"/>
      <c r="BN257" s="82"/>
      <c r="BO257" s="82"/>
      <c r="BP257" s="78"/>
      <c r="BQ257" s="79"/>
      <c r="BR257" s="79"/>
      <c r="BS257" s="80"/>
      <c r="CA257" s="6" t="s">
        <v>49</v>
      </c>
    </row>
    <row r="260" spans="1:79" ht="35.25" customHeight="1">
      <c r="A260" s="71" t="s">
        <v>293</v>
      </c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  <c r="Y260" s="71"/>
      <c r="Z260" s="71"/>
      <c r="AA260" s="71"/>
      <c r="AB260" s="71"/>
      <c r="AC260" s="71"/>
      <c r="AD260" s="71"/>
      <c r="AE260" s="71"/>
      <c r="AF260" s="71"/>
      <c r="AG260" s="71"/>
      <c r="AH260" s="71"/>
      <c r="AI260" s="71"/>
      <c r="AJ260" s="71"/>
      <c r="AK260" s="71"/>
      <c r="AL260" s="71"/>
      <c r="AM260" s="71"/>
      <c r="AN260" s="71"/>
      <c r="AO260" s="71"/>
      <c r="AP260" s="71"/>
      <c r="AQ260" s="71"/>
      <c r="AR260" s="71"/>
      <c r="AS260" s="71"/>
      <c r="AT260" s="71"/>
      <c r="AU260" s="71"/>
      <c r="AV260" s="71"/>
      <c r="AW260" s="71"/>
      <c r="AX260" s="71"/>
      <c r="AY260" s="71"/>
      <c r="AZ260" s="71"/>
      <c r="BA260" s="71"/>
      <c r="BB260" s="71"/>
      <c r="BC260" s="71"/>
      <c r="BD260" s="71"/>
      <c r="BE260" s="71"/>
      <c r="BF260" s="71"/>
      <c r="BG260" s="71"/>
      <c r="BH260" s="71"/>
      <c r="BI260" s="71"/>
      <c r="BJ260" s="71"/>
      <c r="BK260" s="71"/>
      <c r="BL260" s="71"/>
    </row>
    <row r="261" spans="1:79" ht="409.5" customHeight="1">
      <c r="A261" s="26" t="s">
        <v>247</v>
      </c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</row>
    <row r="262" spans="1:79" ht="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</row>
    <row r="264" spans="1:79" ht="28.5" customHeight="1">
      <c r="A264" s="81" t="s">
        <v>276</v>
      </c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</row>
    <row r="265" spans="1:79" ht="14.25" customHeight="1">
      <c r="A265" s="71" t="s">
        <v>260</v>
      </c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  <c r="Y265" s="71"/>
      <c r="Z265" s="71"/>
      <c r="AA265" s="71"/>
      <c r="AB265" s="71"/>
      <c r="AC265" s="71"/>
      <c r="AD265" s="71"/>
      <c r="AE265" s="71"/>
      <c r="AF265" s="71"/>
      <c r="AG265" s="71"/>
      <c r="AH265" s="71"/>
      <c r="AI265" s="71"/>
      <c r="AJ265" s="71"/>
      <c r="AK265" s="71"/>
      <c r="AL265" s="71"/>
      <c r="AM265" s="71"/>
      <c r="AN265" s="71"/>
      <c r="AO265" s="71"/>
      <c r="AP265" s="71"/>
      <c r="AQ265" s="71"/>
      <c r="AR265" s="71"/>
      <c r="AS265" s="71"/>
      <c r="AT265" s="71"/>
      <c r="AU265" s="71"/>
      <c r="AV265" s="71"/>
      <c r="AW265" s="71"/>
      <c r="AX265" s="71"/>
      <c r="AY265" s="71"/>
      <c r="AZ265" s="71"/>
      <c r="BA265" s="71"/>
      <c r="BB265" s="71"/>
      <c r="BC265" s="71"/>
      <c r="BD265" s="71"/>
      <c r="BE265" s="71"/>
      <c r="BF265" s="71"/>
      <c r="BG265" s="71"/>
      <c r="BH265" s="71"/>
      <c r="BI265" s="71"/>
      <c r="BJ265" s="71"/>
      <c r="BK265" s="71"/>
      <c r="BL265" s="71"/>
    </row>
    <row r="266" spans="1:79" ht="15" customHeight="1">
      <c r="A266" s="75" t="s">
        <v>258</v>
      </c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</row>
    <row r="267" spans="1:79" ht="42.95" customHeight="1">
      <c r="A267" s="76" t="s">
        <v>135</v>
      </c>
      <c r="B267" s="76"/>
      <c r="C267" s="76"/>
      <c r="D267" s="76"/>
      <c r="E267" s="76"/>
      <c r="F267" s="76"/>
      <c r="G267" s="48" t="s">
        <v>19</v>
      </c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 t="s">
        <v>15</v>
      </c>
      <c r="U267" s="48"/>
      <c r="V267" s="48"/>
      <c r="W267" s="48"/>
      <c r="X267" s="48"/>
      <c r="Y267" s="48"/>
      <c r="Z267" s="48" t="s">
        <v>14</v>
      </c>
      <c r="AA267" s="48"/>
      <c r="AB267" s="48"/>
      <c r="AC267" s="48"/>
      <c r="AD267" s="48"/>
      <c r="AE267" s="48" t="s">
        <v>136</v>
      </c>
      <c r="AF267" s="48"/>
      <c r="AG267" s="48"/>
      <c r="AH267" s="48"/>
      <c r="AI267" s="48"/>
      <c r="AJ267" s="48"/>
      <c r="AK267" s="48" t="s">
        <v>137</v>
      </c>
      <c r="AL267" s="48"/>
      <c r="AM267" s="48"/>
      <c r="AN267" s="48"/>
      <c r="AO267" s="48"/>
      <c r="AP267" s="48"/>
      <c r="AQ267" s="48" t="s">
        <v>138</v>
      </c>
      <c r="AR267" s="48"/>
      <c r="AS267" s="48"/>
      <c r="AT267" s="48"/>
      <c r="AU267" s="48"/>
      <c r="AV267" s="48"/>
      <c r="AW267" s="48" t="s">
        <v>98</v>
      </c>
      <c r="AX267" s="48"/>
      <c r="AY267" s="48"/>
      <c r="AZ267" s="48"/>
      <c r="BA267" s="48"/>
      <c r="BB267" s="48"/>
      <c r="BC267" s="48"/>
      <c r="BD267" s="48"/>
      <c r="BE267" s="48"/>
      <c r="BF267" s="48"/>
      <c r="BG267" s="48" t="s">
        <v>139</v>
      </c>
      <c r="BH267" s="48"/>
      <c r="BI267" s="48"/>
      <c r="BJ267" s="48"/>
      <c r="BK267" s="48"/>
      <c r="BL267" s="48"/>
    </row>
    <row r="268" spans="1:79" ht="39.950000000000003" customHeight="1">
      <c r="A268" s="76"/>
      <c r="B268" s="76"/>
      <c r="C268" s="76"/>
      <c r="D268" s="76"/>
      <c r="E268" s="76"/>
      <c r="F268" s="76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 t="s">
        <v>17</v>
      </c>
      <c r="AX268" s="48"/>
      <c r="AY268" s="48"/>
      <c r="AZ268" s="48"/>
      <c r="BA268" s="48"/>
      <c r="BB268" s="48" t="s">
        <v>16</v>
      </c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</row>
    <row r="269" spans="1:79" ht="15" customHeight="1">
      <c r="A269" s="48">
        <v>1</v>
      </c>
      <c r="B269" s="48"/>
      <c r="C269" s="48"/>
      <c r="D269" s="48"/>
      <c r="E269" s="48"/>
      <c r="F269" s="48"/>
      <c r="G269" s="48">
        <v>2</v>
      </c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>
        <v>3</v>
      </c>
      <c r="U269" s="48"/>
      <c r="V269" s="48"/>
      <c r="W269" s="48"/>
      <c r="X269" s="48"/>
      <c r="Y269" s="48"/>
      <c r="Z269" s="48">
        <v>4</v>
      </c>
      <c r="AA269" s="48"/>
      <c r="AB269" s="48"/>
      <c r="AC269" s="48"/>
      <c r="AD269" s="48"/>
      <c r="AE269" s="48">
        <v>5</v>
      </c>
      <c r="AF269" s="48"/>
      <c r="AG269" s="48"/>
      <c r="AH269" s="48"/>
      <c r="AI269" s="48"/>
      <c r="AJ269" s="48"/>
      <c r="AK269" s="48">
        <v>6</v>
      </c>
      <c r="AL269" s="48"/>
      <c r="AM269" s="48"/>
      <c r="AN269" s="48"/>
      <c r="AO269" s="48"/>
      <c r="AP269" s="48"/>
      <c r="AQ269" s="48">
        <v>7</v>
      </c>
      <c r="AR269" s="48"/>
      <c r="AS269" s="48"/>
      <c r="AT269" s="48"/>
      <c r="AU269" s="48"/>
      <c r="AV269" s="48"/>
      <c r="AW269" s="48">
        <v>8</v>
      </c>
      <c r="AX269" s="48"/>
      <c r="AY269" s="48"/>
      <c r="AZ269" s="48"/>
      <c r="BA269" s="48"/>
      <c r="BB269" s="48">
        <v>9</v>
      </c>
      <c r="BC269" s="48"/>
      <c r="BD269" s="48"/>
      <c r="BE269" s="48"/>
      <c r="BF269" s="48"/>
      <c r="BG269" s="48">
        <v>10</v>
      </c>
      <c r="BH269" s="48"/>
      <c r="BI269" s="48"/>
      <c r="BJ269" s="48"/>
      <c r="BK269" s="48"/>
      <c r="BL269" s="48"/>
    </row>
    <row r="270" spans="1:79" s="1" customFormat="1" ht="12" hidden="1" customHeight="1">
      <c r="A270" s="74" t="s">
        <v>64</v>
      </c>
      <c r="B270" s="74"/>
      <c r="C270" s="74"/>
      <c r="D270" s="74"/>
      <c r="E270" s="74"/>
      <c r="F270" s="74"/>
      <c r="G270" s="73" t="s">
        <v>57</v>
      </c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2" t="s">
        <v>80</v>
      </c>
      <c r="U270" s="72"/>
      <c r="V270" s="72"/>
      <c r="W270" s="72"/>
      <c r="X270" s="72"/>
      <c r="Y270" s="72"/>
      <c r="Z270" s="72" t="s">
        <v>81</v>
      </c>
      <c r="AA270" s="72"/>
      <c r="AB270" s="72"/>
      <c r="AC270" s="72"/>
      <c r="AD270" s="72"/>
      <c r="AE270" s="72" t="s">
        <v>82</v>
      </c>
      <c r="AF270" s="72"/>
      <c r="AG270" s="72"/>
      <c r="AH270" s="72"/>
      <c r="AI270" s="72"/>
      <c r="AJ270" s="72"/>
      <c r="AK270" s="72" t="s">
        <v>83</v>
      </c>
      <c r="AL270" s="72"/>
      <c r="AM270" s="72"/>
      <c r="AN270" s="72"/>
      <c r="AO270" s="72"/>
      <c r="AP270" s="72"/>
      <c r="AQ270" s="77" t="s">
        <v>99</v>
      </c>
      <c r="AR270" s="72"/>
      <c r="AS270" s="72"/>
      <c r="AT270" s="72"/>
      <c r="AU270" s="72"/>
      <c r="AV270" s="72"/>
      <c r="AW270" s="72" t="s">
        <v>84</v>
      </c>
      <c r="AX270" s="72"/>
      <c r="AY270" s="72"/>
      <c r="AZ270" s="72"/>
      <c r="BA270" s="72"/>
      <c r="BB270" s="72" t="s">
        <v>85</v>
      </c>
      <c r="BC270" s="72"/>
      <c r="BD270" s="72"/>
      <c r="BE270" s="72"/>
      <c r="BF270" s="72"/>
      <c r="BG270" s="77" t="s">
        <v>100</v>
      </c>
      <c r="BH270" s="72"/>
      <c r="BI270" s="72"/>
      <c r="BJ270" s="72"/>
      <c r="BK270" s="72"/>
      <c r="BL270" s="72"/>
      <c r="CA270" s="1" t="s">
        <v>50</v>
      </c>
    </row>
    <row r="271" spans="1:79" s="25" customFormat="1" ht="12.75" customHeight="1">
      <c r="A271" s="38">
        <v>2111</v>
      </c>
      <c r="B271" s="38"/>
      <c r="C271" s="38"/>
      <c r="D271" s="38"/>
      <c r="E271" s="38"/>
      <c r="F271" s="38"/>
      <c r="G271" s="28" t="s">
        <v>178</v>
      </c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30"/>
      <c r="T271" s="37">
        <v>0</v>
      </c>
      <c r="U271" s="37"/>
      <c r="V271" s="37"/>
      <c r="W271" s="37"/>
      <c r="X271" s="37"/>
      <c r="Y271" s="37"/>
      <c r="Z271" s="37">
        <v>646996.56999999995</v>
      </c>
      <c r="AA271" s="37"/>
      <c r="AB271" s="37"/>
      <c r="AC271" s="37"/>
      <c r="AD271" s="37"/>
      <c r="AE271" s="37">
        <v>0</v>
      </c>
      <c r="AF271" s="37"/>
      <c r="AG271" s="37"/>
      <c r="AH271" s="37"/>
      <c r="AI271" s="37"/>
      <c r="AJ271" s="37"/>
      <c r="AK271" s="37">
        <v>0</v>
      </c>
      <c r="AL271" s="37"/>
      <c r="AM271" s="37"/>
      <c r="AN271" s="37"/>
      <c r="AO271" s="37"/>
      <c r="AP271" s="37"/>
      <c r="AQ271" s="37">
        <f t="shared" ref="AQ271:AQ280" si="10">IF(ISNUMBER(AK271),AK271,0)-IF(ISNUMBER(AE271),AE271,0)</f>
        <v>0</v>
      </c>
      <c r="AR271" s="37"/>
      <c r="AS271" s="37"/>
      <c r="AT271" s="37"/>
      <c r="AU271" s="37"/>
      <c r="AV271" s="37"/>
      <c r="AW271" s="37">
        <v>0</v>
      </c>
      <c r="AX271" s="37"/>
      <c r="AY271" s="37"/>
      <c r="AZ271" s="37"/>
      <c r="BA271" s="37"/>
      <c r="BB271" s="37">
        <v>0</v>
      </c>
      <c r="BC271" s="37"/>
      <c r="BD271" s="37"/>
      <c r="BE271" s="37"/>
      <c r="BF271" s="37"/>
      <c r="BG271" s="37">
        <f t="shared" ref="BG271:BG280" si="11">IF(ISNUMBER(Z271),Z271,0)+IF(ISNUMBER(AK271),AK271,0)</f>
        <v>646996.56999999995</v>
      </c>
      <c r="BH271" s="37"/>
      <c r="BI271" s="37"/>
      <c r="BJ271" s="37"/>
      <c r="BK271" s="37"/>
      <c r="BL271" s="37"/>
      <c r="CA271" s="25" t="s">
        <v>51</v>
      </c>
    </row>
    <row r="272" spans="1:79" s="25" customFormat="1" ht="12.75" customHeight="1">
      <c r="A272" s="38">
        <v>2120</v>
      </c>
      <c r="B272" s="38"/>
      <c r="C272" s="38"/>
      <c r="D272" s="38"/>
      <c r="E272" s="38"/>
      <c r="F272" s="38"/>
      <c r="G272" s="28" t="s">
        <v>179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0"/>
      <c r="T272" s="37">
        <v>0</v>
      </c>
      <c r="U272" s="37"/>
      <c r="V272" s="37"/>
      <c r="W272" s="37"/>
      <c r="X272" s="37"/>
      <c r="Y272" s="37"/>
      <c r="Z272" s="37">
        <v>149656.09</v>
      </c>
      <c r="AA272" s="37"/>
      <c r="AB272" s="37"/>
      <c r="AC272" s="37"/>
      <c r="AD272" s="37"/>
      <c r="AE272" s="37">
        <v>0</v>
      </c>
      <c r="AF272" s="37"/>
      <c r="AG272" s="37"/>
      <c r="AH272" s="37"/>
      <c r="AI272" s="37"/>
      <c r="AJ272" s="37"/>
      <c r="AK272" s="37">
        <v>0</v>
      </c>
      <c r="AL272" s="37"/>
      <c r="AM272" s="37"/>
      <c r="AN272" s="37"/>
      <c r="AO272" s="37"/>
      <c r="AP272" s="37"/>
      <c r="AQ272" s="37">
        <f t="shared" si="10"/>
        <v>0</v>
      </c>
      <c r="AR272" s="37"/>
      <c r="AS272" s="37"/>
      <c r="AT272" s="37"/>
      <c r="AU272" s="37"/>
      <c r="AV272" s="37"/>
      <c r="AW272" s="37">
        <v>0</v>
      </c>
      <c r="AX272" s="37"/>
      <c r="AY272" s="37"/>
      <c r="AZ272" s="37"/>
      <c r="BA272" s="37"/>
      <c r="BB272" s="37">
        <v>0</v>
      </c>
      <c r="BC272" s="37"/>
      <c r="BD272" s="37"/>
      <c r="BE272" s="37"/>
      <c r="BF272" s="37"/>
      <c r="BG272" s="37">
        <f t="shared" si="11"/>
        <v>149656.09</v>
      </c>
      <c r="BH272" s="37"/>
      <c r="BI272" s="37"/>
      <c r="BJ272" s="37"/>
      <c r="BK272" s="37"/>
      <c r="BL272" s="37"/>
    </row>
    <row r="273" spans="1:79" s="25" customFormat="1" ht="25.5" customHeight="1">
      <c r="A273" s="38">
        <v>2210</v>
      </c>
      <c r="B273" s="38"/>
      <c r="C273" s="38"/>
      <c r="D273" s="38"/>
      <c r="E273" s="38"/>
      <c r="F273" s="38"/>
      <c r="G273" s="28" t="s">
        <v>180</v>
      </c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30"/>
      <c r="T273" s="37">
        <v>0</v>
      </c>
      <c r="U273" s="37"/>
      <c r="V273" s="37"/>
      <c r="W273" s="37"/>
      <c r="X273" s="37"/>
      <c r="Y273" s="37"/>
      <c r="Z273" s="37">
        <v>8198.6299999999992</v>
      </c>
      <c r="AA273" s="37"/>
      <c r="AB273" s="37"/>
      <c r="AC273" s="37"/>
      <c r="AD273" s="37"/>
      <c r="AE273" s="37">
        <v>0</v>
      </c>
      <c r="AF273" s="37"/>
      <c r="AG273" s="37"/>
      <c r="AH273" s="37"/>
      <c r="AI273" s="37"/>
      <c r="AJ273" s="37"/>
      <c r="AK273" s="37">
        <v>0</v>
      </c>
      <c r="AL273" s="37"/>
      <c r="AM273" s="37"/>
      <c r="AN273" s="37"/>
      <c r="AO273" s="37"/>
      <c r="AP273" s="37"/>
      <c r="AQ273" s="37">
        <f t="shared" si="10"/>
        <v>0</v>
      </c>
      <c r="AR273" s="37"/>
      <c r="AS273" s="37"/>
      <c r="AT273" s="37"/>
      <c r="AU273" s="37"/>
      <c r="AV273" s="37"/>
      <c r="AW273" s="37">
        <v>0</v>
      </c>
      <c r="AX273" s="37"/>
      <c r="AY273" s="37"/>
      <c r="AZ273" s="37"/>
      <c r="BA273" s="37"/>
      <c r="BB273" s="37">
        <v>0</v>
      </c>
      <c r="BC273" s="37"/>
      <c r="BD273" s="37"/>
      <c r="BE273" s="37"/>
      <c r="BF273" s="37"/>
      <c r="BG273" s="37">
        <f t="shared" si="11"/>
        <v>8198.6299999999992</v>
      </c>
      <c r="BH273" s="37"/>
      <c r="BI273" s="37"/>
      <c r="BJ273" s="37"/>
      <c r="BK273" s="37"/>
      <c r="BL273" s="37"/>
    </row>
    <row r="274" spans="1:79" s="25" customFormat="1" ht="12.75" customHeight="1">
      <c r="A274" s="38">
        <v>2240</v>
      </c>
      <c r="B274" s="38"/>
      <c r="C274" s="38"/>
      <c r="D274" s="38"/>
      <c r="E274" s="38"/>
      <c r="F274" s="38"/>
      <c r="G274" s="28" t="s">
        <v>181</v>
      </c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30"/>
      <c r="T274" s="37">
        <v>0</v>
      </c>
      <c r="U274" s="37"/>
      <c r="V274" s="37"/>
      <c r="W274" s="37"/>
      <c r="X274" s="37"/>
      <c r="Y274" s="37"/>
      <c r="Z274" s="37">
        <v>38557.300000000003</v>
      </c>
      <c r="AA274" s="37"/>
      <c r="AB274" s="37"/>
      <c r="AC274" s="37"/>
      <c r="AD274" s="37"/>
      <c r="AE274" s="37">
        <v>0</v>
      </c>
      <c r="AF274" s="37"/>
      <c r="AG274" s="37"/>
      <c r="AH274" s="37"/>
      <c r="AI274" s="37"/>
      <c r="AJ274" s="37"/>
      <c r="AK274" s="37">
        <v>0</v>
      </c>
      <c r="AL274" s="37"/>
      <c r="AM274" s="37"/>
      <c r="AN274" s="37"/>
      <c r="AO274" s="37"/>
      <c r="AP274" s="37"/>
      <c r="AQ274" s="37">
        <f t="shared" si="10"/>
        <v>0</v>
      </c>
      <c r="AR274" s="37"/>
      <c r="AS274" s="37"/>
      <c r="AT274" s="37"/>
      <c r="AU274" s="37"/>
      <c r="AV274" s="37"/>
      <c r="AW274" s="37">
        <v>0</v>
      </c>
      <c r="AX274" s="37"/>
      <c r="AY274" s="37"/>
      <c r="AZ274" s="37"/>
      <c r="BA274" s="37"/>
      <c r="BB274" s="37">
        <v>0</v>
      </c>
      <c r="BC274" s="37"/>
      <c r="BD274" s="37"/>
      <c r="BE274" s="37"/>
      <c r="BF274" s="37"/>
      <c r="BG274" s="37">
        <f t="shared" si="11"/>
        <v>38557.300000000003</v>
      </c>
      <c r="BH274" s="37"/>
      <c r="BI274" s="37"/>
      <c r="BJ274" s="37"/>
      <c r="BK274" s="37"/>
      <c r="BL274" s="37"/>
    </row>
    <row r="275" spans="1:79" s="25" customFormat="1" ht="12.75" customHeight="1">
      <c r="A275" s="38">
        <v>2250</v>
      </c>
      <c r="B275" s="38"/>
      <c r="C275" s="38"/>
      <c r="D275" s="38"/>
      <c r="E275" s="38"/>
      <c r="F275" s="38"/>
      <c r="G275" s="28" t="s">
        <v>182</v>
      </c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30"/>
      <c r="T275" s="37">
        <v>0</v>
      </c>
      <c r="U275" s="37"/>
      <c r="V275" s="37"/>
      <c r="W275" s="37"/>
      <c r="X275" s="37"/>
      <c r="Y275" s="37"/>
      <c r="Z275" s="37">
        <v>1322</v>
      </c>
      <c r="AA275" s="37"/>
      <c r="AB275" s="37"/>
      <c r="AC275" s="37"/>
      <c r="AD275" s="37"/>
      <c r="AE275" s="37">
        <v>0</v>
      </c>
      <c r="AF275" s="37"/>
      <c r="AG275" s="37"/>
      <c r="AH275" s="37"/>
      <c r="AI275" s="37"/>
      <c r="AJ275" s="37"/>
      <c r="AK275" s="37">
        <v>0</v>
      </c>
      <c r="AL275" s="37"/>
      <c r="AM275" s="37"/>
      <c r="AN275" s="37"/>
      <c r="AO275" s="37"/>
      <c r="AP275" s="37"/>
      <c r="AQ275" s="37">
        <f t="shared" si="10"/>
        <v>0</v>
      </c>
      <c r="AR275" s="37"/>
      <c r="AS275" s="37"/>
      <c r="AT275" s="37"/>
      <c r="AU275" s="37"/>
      <c r="AV275" s="37"/>
      <c r="AW275" s="37">
        <v>0</v>
      </c>
      <c r="AX275" s="37"/>
      <c r="AY275" s="37"/>
      <c r="AZ275" s="37"/>
      <c r="BA275" s="37"/>
      <c r="BB275" s="37">
        <v>0</v>
      </c>
      <c r="BC275" s="37"/>
      <c r="BD275" s="37"/>
      <c r="BE275" s="37"/>
      <c r="BF275" s="37"/>
      <c r="BG275" s="37">
        <f t="shared" si="11"/>
        <v>1322</v>
      </c>
      <c r="BH275" s="37"/>
      <c r="BI275" s="37"/>
      <c r="BJ275" s="37"/>
      <c r="BK275" s="37"/>
      <c r="BL275" s="37"/>
    </row>
    <row r="276" spans="1:79" s="25" customFormat="1" ht="12.75" customHeight="1">
      <c r="A276" s="38">
        <v>2271</v>
      </c>
      <c r="B276" s="38"/>
      <c r="C276" s="38"/>
      <c r="D276" s="38"/>
      <c r="E276" s="38"/>
      <c r="F276" s="38"/>
      <c r="G276" s="28" t="s">
        <v>183</v>
      </c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30"/>
      <c r="T276" s="37">
        <v>0</v>
      </c>
      <c r="U276" s="37"/>
      <c r="V276" s="37"/>
      <c r="W276" s="37"/>
      <c r="X276" s="37"/>
      <c r="Y276" s="37"/>
      <c r="Z276" s="37">
        <v>6682</v>
      </c>
      <c r="AA276" s="37"/>
      <c r="AB276" s="37"/>
      <c r="AC276" s="37"/>
      <c r="AD276" s="37"/>
      <c r="AE276" s="37">
        <v>0</v>
      </c>
      <c r="AF276" s="37"/>
      <c r="AG276" s="37"/>
      <c r="AH276" s="37"/>
      <c r="AI276" s="37"/>
      <c r="AJ276" s="37"/>
      <c r="AK276" s="37">
        <v>0</v>
      </c>
      <c r="AL276" s="37"/>
      <c r="AM276" s="37"/>
      <c r="AN276" s="37"/>
      <c r="AO276" s="37"/>
      <c r="AP276" s="37"/>
      <c r="AQ276" s="37">
        <f t="shared" si="10"/>
        <v>0</v>
      </c>
      <c r="AR276" s="37"/>
      <c r="AS276" s="37"/>
      <c r="AT276" s="37"/>
      <c r="AU276" s="37"/>
      <c r="AV276" s="37"/>
      <c r="AW276" s="37">
        <v>0</v>
      </c>
      <c r="AX276" s="37"/>
      <c r="AY276" s="37"/>
      <c r="AZ276" s="37"/>
      <c r="BA276" s="37"/>
      <c r="BB276" s="37">
        <v>0</v>
      </c>
      <c r="BC276" s="37"/>
      <c r="BD276" s="37"/>
      <c r="BE276" s="37"/>
      <c r="BF276" s="37"/>
      <c r="BG276" s="37">
        <f t="shared" si="11"/>
        <v>6682</v>
      </c>
      <c r="BH276" s="37"/>
      <c r="BI276" s="37"/>
      <c r="BJ276" s="37"/>
      <c r="BK276" s="37"/>
      <c r="BL276" s="37"/>
    </row>
    <row r="277" spans="1:79" s="25" customFormat="1" ht="25.5" customHeight="1">
      <c r="A277" s="38">
        <v>2272</v>
      </c>
      <c r="B277" s="38"/>
      <c r="C277" s="38"/>
      <c r="D277" s="38"/>
      <c r="E277" s="38"/>
      <c r="F277" s="38"/>
      <c r="G277" s="28" t="s">
        <v>184</v>
      </c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30"/>
      <c r="T277" s="37">
        <v>0</v>
      </c>
      <c r="U277" s="37"/>
      <c r="V277" s="37"/>
      <c r="W277" s="37"/>
      <c r="X277" s="37"/>
      <c r="Y277" s="37"/>
      <c r="Z277" s="37">
        <v>2388</v>
      </c>
      <c r="AA277" s="37"/>
      <c r="AB277" s="37"/>
      <c r="AC277" s="37"/>
      <c r="AD277" s="37"/>
      <c r="AE277" s="37">
        <v>0</v>
      </c>
      <c r="AF277" s="37"/>
      <c r="AG277" s="37"/>
      <c r="AH277" s="37"/>
      <c r="AI277" s="37"/>
      <c r="AJ277" s="37"/>
      <c r="AK277" s="37">
        <v>0</v>
      </c>
      <c r="AL277" s="37"/>
      <c r="AM277" s="37"/>
      <c r="AN277" s="37"/>
      <c r="AO277" s="37"/>
      <c r="AP277" s="37"/>
      <c r="AQ277" s="37">
        <f t="shared" si="10"/>
        <v>0</v>
      </c>
      <c r="AR277" s="37"/>
      <c r="AS277" s="37"/>
      <c r="AT277" s="37"/>
      <c r="AU277" s="37"/>
      <c r="AV277" s="37"/>
      <c r="AW277" s="37">
        <v>0</v>
      </c>
      <c r="AX277" s="37"/>
      <c r="AY277" s="37"/>
      <c r="AZ277" s="37"/>
      <c r="BA277" s="37"/>
      <c r="BB277" s="37">
        <v>0</v>
      </c>
      <c r="BC277" s="37"/>
      <c r="BD277" s="37"/>
      <c r="BE277" s="37"/>
      <c r="BF277" s="37"/>
      <c r="BG277" s="37">
        <f t="shared" si="11"/>
        <v>2388</v>
      </c>
      <c r="BH277" s="37"/>
      <c r="BI277" s="37"/>
      <c r="BJ277" s="37"/>
      <c r="BK277" s="37"/>
      <c r="BL277" s="37"/>
    </row>
    <row r="278" spans="1:79" s="25" customFormat="1" ht="12.75" customHeight="1">
      <c r="A278" s="38">
        <v>2273</v>
      </c>
      <c r="B278" s="38"/>
      <c r="C278" s="38"/>
      <c r="D278" s="38"/>
      <c r="E278" s="38"/>
      <c r="F278" s="38"/>
      <c r="G278" s="28" t="s">
        <v>185</v>
      </c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30"/>
      <c r="T278" s="37">
        <v>0</v>
      </c>
      <c r="U278" s="37"/>
      <c r="V278" s="37"/>
      <c r="W278" s="37"/>
      <c r="X278" s="37"/>
      <c r="Y278" s="37"/>
      <c r="Z278" s="37">
        <v>8359.68</v>
      </c>
      <c r="AA278" s="37"/>
      <c r="AB278" s="37"/>
      <c r="AC278" s="37"/>
      <c r="AD278" s="37"/>
      <c r="AE278" s="37">
        <v>0</v>
      </c>
      <c r="AF278" s="37"/>
      <c r="AG278" s="37"/>
      <c r="AH278" s="37"/>
      <c r="AI278" s="37"/>
      <c r="AJ278" s="37"/>
      <c r="AK278" s="37">
        <v>0</v>
      </c>
      <c r="AL278" s="37"/>
      <c r="AM278" s="37"/>
      <c r="AN278" s="37"/>
      <c r="AO278" s="37"/>
      <c r="AP278" s="37"/>
      <c r="AQ278" s="37">
        <f t="shared" si="10"/>
        <v>0</v>
      </c>
      <c r="AR278" s="37"/>
      <c r="AS278" s="37"/>
      <c r="AT278" s="37"/>
      <c r="AU278" s="37"/>
      <c r="AV278" s="37"/>
      <c r="AW278" s="37">
        <v>0</v>
      </c>
      <c r="AX278" s="37"/>
      <c r="AY278" s="37"/>
      <c r="AZ278" s="37"/>
      <c r="BA278" s="37"/>
      <c r="BB278" s="37">
        <v>0</v>
      </c>
      <c r="BC278" s="37"/>
      <c r="BD278" s="37"/>
      <c r="BE278" s="37"/>
      <c r="BF278" s="37"/>
      <c r="BG278" s="37">
        <f t="shared" si="11"/>
        <v>8359.68</v>
      </c>
      <c r="BH278" s="37"/>
      <c r="BI278" s="37"/>
      <c r="BJ278" s="37"/>
      <c r="BK278" s="37"/>
      <c r="BL278" s="37"/>
    </row>
    <row r="279" spans="1:79" s="25" customFormat="1" ht="12.75" customHeight="1">
      <c r="A279" s="38">
        <v>2800</v>
      </c>
      <c r="B279" s="38"/>
      <c r="C279" s="38"/>
      <c r="D279" s="38"/>
      <c r="E279" s="38"/>
      <c r="F279" s="38"/>
      <c r="G279" s="28" t="s">
        <v>188</v>
      </c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30"/>
      <c r="T279" s="37">
        <v>0</v>
      </c>
      <c r="U279" s="37"/>
      <c r="V279" s="37"/>
      <c r="W279" s="37"/>
      <c r="X279" s="37"/>
      <c r="Y279" s="37"/>
      <c r="Z279" s="37">
        <v>1500</v>
      </c>
      <c r="AA279" s="37"/>
      <c r="AB279" s="37"/>
      <c r="AC279" s="37"/>
      <c r="AD279" s="37"/>
      <c r="AE279" s="37">
        <v>0</v>
      </c>
      <c r="AF279" s="37"/>
      <c r="AG279" s="37"/>
      <c r="AH279" s="37"/>
      <c r="AI279" s="37"/>
      <c r="AJ279" s="37"/>
      <c r="AK279" s="37">
        <v>0</v>
      </c>
      <c r="AL279" s="37"/>
      <c r="AM279" s="37"/>
      <c r="AN279" s="37"/>
      <c r="AO279" s="37"/>
      <c r="AP279" s="37"/>
      <c r="AQ279" s="37">
        <f t="shared" si="10"/>
        <v>0</v>
      </c>
      <c r="AR279" s="37"/>
      <c r="AS279" s="37"/>
      <c r="AT279" s="37"/>
      <c r="AU279" s="37"/>
      <c r="AV279" s="37"/>
      <c r="AW279" s="37">
        <v>0</v>
      </c>
      <c r="AX279" s="37"/>
      <c r="AY279" s="37"/>
      <c r="AZ279" s="37"/>
      <c r="BA279" s="37"/>
      <c r="BB279" s="37">
        <v>0</v>
      </c>
      <c r="BC279" s="37"/>
      <c r="BD279" s="37"/>
      <c r="BE279" s="37"/>
      <c r="BF279" s="37"/>
      <c r="BG279" s="37">
        <f t="shared" si="11"/>
        <v>1500</v>
      </c>
      <c r="BH279" s="37"/>
      <c r="BI279" s="37"/>
      <c r="BJ279" s="37"/>
      <c r="BK279" s="37"/>
      <c r="BL279" s="37"/>
    </row>
    <row r="280" spans="1:79" s="6" customFormat="1" ht="12.75" customHeight="1">
      <c r="A280" s="32"/>
      <c r="B280" s="32"/>
      <c r="C280" s="32"/>
      <c r="D280" s="32"/>
      <c r="E280" s="32"/>
      <c r="F280" s="32"/>
      <c r="G280" s="33" t="s">
        <v>147</v>
      </c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5"/>
      <c r="T280" s="36">
        <v>0</v>
      </c>
      <c r="U280" s="36"/>
      <c r="V280" s="36"/>
      <c r="W280" s="36"/>
      <c r="X280" s="36"/>
      <c r="Y280" s="36"/>
      <c r="Z280" s="36">
        <v>863660.2699999999</v>
      </c>
      <c r="AA280" s="36"/>
      <c r="AB280" s="36"/>
      <c r="AC280" s="36"/>
      <c r="AD280" s="36"/>
      <c r="AE280" s="36">
        <v>0</v>
      </c>
      <c r="AF280" s="36"/>
      <c r="AG280" s="36"/>
      <c r="AH280" s="36"/>
      <c r="AI280" s="36"/>
      <c r="AJ280" s="36"/>
      <c r="AK280" s="36">
        <v>0</v>
      </c>
      <c r="AL280" s="36"/>
      <c r="AM280" s="36"/>
      <c r="AN280" s="36"/>
      <c r="AO280" s="36"/>
      <c r="AP280" s="36"/>
      <c r="AQ280" s="36">
        <f t="shared" si="10"/>
        <v>0</v>
      </c>
      <c r="AR280" s="36"/>
      <c r="AS280" s="36"/>
      <c r="AT280" s="36"/>
      <c r="AU280" s="36"/>
      <c r="AV280" s="36"/>
      <c r="AW280" s="36">
        <v>0</v>
      </c>
      <c r="AX280" s="36"/>
      <c r="AY280" s="36"/>
      <c r="AZ280" s="36"/>
      <c r="BA280" s="36"/>
      <c r="BB280" s="36">
        <v>0</v>
      </c>
      <c r="BC280" s="36"/>
      <c r="BD280" s="36"/>
      <c r="BE280" s="36"/>
      <c r="BF280" s="36"/>
      <c r="BG280" s="36">
        <f t="shared" si="11"/>
        <v>863660.2699999999</v>
      </c>
      <c r="BH280" s="36"/>
      <c r="BI280" s="36"/>
      <c r="BJ280" s="36"/>
      <c r="BK280" s="36"/>
      <c r="BL280" s="36"/>
    </row>
    <row r="282" spans="1:79" ht="14.25" customHeight="1">
      <c r="A282" s="71" t="s">
        <v>277</v>
      </c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  <c r="Y282" s="71"/>
      <c r="Z282" s="71"/>
      <c r="AA282" s="71"/>
      <c r="AB282" s="71"/>
      <c r="AC282" s="71"/>
      <c r="AD282" s="71"/>
      <c r="AE282" s="71"/>
      <c r="AF282" s="71"/>
      <c r="AG282" s="71"/>
      <c r="AH282" s="71"/>
      <c r="AI282" s="71"/>
      <c r="AJ282" s="71"/>
      <c r="AK282" s="71"/>
      <c r="AL282" s="71"/>
      <c r="AM282" s="71"/>
      <c r="AN282" s="71"/>
      <c r="AO282" s="71"/>
      <c r="AP282" s="71"/>
      <c r="AQ282" s="71"/>
      <c r="AR282" s="71"/>
      <c r="AS282" s="71"/>
      <c r="AT282" s="71"/>
      <c r="AU282" s="71"/>
      <c r="AV282" s="71"/>
      <c r="AW282" s="71"/>
      <c r="AX282" s="71"/>
      <c r="AY282" s="71"/>
      <c r="AZ282" s="71"/>
      <c r="BA282" s="71"/>
      <c r="BB282" s="71"/>
      <c r="BC282" s="71"/>
      <c r="BD282" s="71"/>
      <c r="BE282" s="71"/>
      <c r="BF282" s="71"/>
      <c r="BG282" s="71"/>
      <c r="BH282" s="71"/>
      <c r="BI282" s="71"/>
      <c r="BJ282" s="71"/>
      <c r="BK282" s="71"/>
      <c r="BL282" s="71"/>
    </row>
    <row r="283" spans="1:79" ht="15" customHeight="1">
      <c r="A283" s="75" t="s">
        <v>258</v>
      </c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</row>
    <row r="284" spans="1:79" ht="18" customHeight="1">
      <c r="A284" s="48" t="s">
        <v>135</v>
      </c>
      <c r="B284" s="48"/>
      <c r="C284" s="48"/>
      <c r="D284" s="48"/>
      <c r="E284" s="48"/>
      <c r="F284" s="48"/>
      <c r="G284" s="48" t="s">
        <v>19</v>
      </c>
      <c r="H284" s="48"/>
      <c r="I284" s="48"/>
      <c r="J284" s="48"/>
      <c r="K284" s="48"/>
      <c r="L284" s="48"/>
      <c r="M284" s="48"/>
      <c r="N284" s="48"/>
      <c r="O284" s="48"/>
      <c r="P284" s="48"/>
      <c r="Q284" s="48" t="s">
        <v>264</v>
      </c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 t="s">
        <v>274</v>
      </c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</row>
    <row r="285" spans="1:79" ht="42.9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 t="s">
        <v>140</v>
      </c>
      <c r="R285" s="48"/>
      <c r="S285" s="48"/>
      <c r="T285" s="48"/>
      <c r="U285" s="48"/>
      <c r="V285" s="76" t="s">
        <v>141</v>
      </c>
      <c r="W285" s="76"/>
      <c r="X285" s="76"/>
      <c r="Y285" s="76"/>
      <c r="Z285" s="48" t="s">
        <v>142</v>
      </c>
      <c r="AA285" s="48"/>
      <c r="AB285" s="48"/>
      <c r="AC285" s="48"/>
      <c r="AD285" s="48"/>
      <c r="AE285" s="48"/>
      <c r="AF285" s="48"/>
      <c r="AG285" s="48"/>
      <c r="AH285" s="48"/>
      <c r="AI285" s="48"/>
      <c r="AJ285" s="48" t="s">
        <v>143</v>
      </c>
      <c r="AK285" s="48"/>
      <c r="AL285" s="48"/>
      <c r="AM285" s="48"/>
      <c r="AN285" s="48"/>
      <c r="AO285" s="48" t="s">
        <v>20</v>
      </c>
      <c r="AP285" s="48"/>
      <c r="AQ285" s="48"/>
      <c r="AR285" s="48"/>
      <c r="AS285" s="48"/>
      <c r="AT285" s="76" t="s">
        <v>144</v>
      </c>
      <c r="AU285" s="76"/>
      <c r="AV285" s="76"/>
      <c r="AW285" s="76"/>
      <c r="AX285" s="48" t="s">
        <v>142</v>
      </c>
      <c r="AY285" s="48"/>
      <c r="AZ285" s="48"/>
      <c r="BA285" s="48"/>
      <c r="BB285" s="48"/>
      <c r="BC285" s="48"/>
      <c r="BD285" s="48"/>
      <c r="BE285" s="48"/>
      <c r="BF285" s="48"/>
      <c r="BG285" s="48"/>
      <c r="BH285" s="48" t="s">
        <v>145</v>
      </c>
      <c r="BI285" s="48"/>
      <c r="BJ285" s="48"/>
      <c r="BK285" s="48"/>
      <c r="BL285" s="48"/>
    </row>
    <row r="286" spans="1:79" ht="63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76"/>
      <c r="W286" s="76"/>
      <c r="X286" s="76"/>
      <c r="Y286" s="76"/>
      <c r="Z286" s="48" t="s">
        <v>17</v>
      </c>
      <c r="AA286" s="48"/>
      <c r="AB286" s="48"/>
      <c r="AC286" s="48"/>
      <c r="AD286" s="48"/>
      <c r="AE286" s="48" t="s">
        <v>16</v>
      </c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76"/>
      <c r="AU286" s="76"/>
      <c r="AV286" s="76"/>
      <c r="AW286" s="76"/>
      <c r="AX286" s="48" t="s">
        <v>17</v>
      </c>
      <c r="AY286" s="48"/>
      <c r="AZ286" s="48"/>
      <c r="BA286" s="48"/>
      <c r="BB286" s="48"/>
      <c r="BC286" s="48" t="s">
        <v>16</v>
      </c>
      <c r="BD286" s="48"/>
      <c r="BE286" s="48"/>
      <c r="BF286" s="48"/>
      <c r="BG286" s="48"/>
      <c r="BH286" s="48"/>
      <c r="BI286" s="48"/>
      <c r="BJ286" s="48"/>
      <c r="BK286" s="48"/>
      <c r="BL286" s="48"/>
    </row>
    <row r="287" spans="1:79" ht="15" customHeight="1">
      <c r="A287" s="48">
        <v>1</v>
      </c>
      <c r="B287" s="48"/>
      <c r="C287" s="48"/>
      <c r="D287" s="48"/>
      <c r="E287" s="48"/>
      <c r="F287" s="48"/>
      <c r="G287" s="48">
        <v>2</v>
      </c>
      <c r="H287" s="48"/>
      <c r="I287" s="48"/>
      <c r="J287" s="48"/>
      <c r="K287" s="48"/>
      <c r="L287" s="48"/>
      <c r="M287" s="48"/>
      <c r="N287" s="48"/>
      <c r="O287" s="48"/>
      <c r="P287" s="48"/>
      <c r="Q287" s="48">
        <v>3</v>
      </c>
      <c r="R287" s="48"/>
      <c r="S287" s="48"/>
      <c r="T287" s="48"/>
      <c r="U287" s="48"/>
      <c r="V287" s="48">
        <v>4</v>
      </c>
      <c r="W287" s="48"/>
      <c r="X287" s="48"/>
      <c r="Y287" s="48"/>
      <c r="Z287" s="48">
        <v>5</v>
      </c>
      <c r="AA287" s="48"/>
      <c r="AB287" s="48"/>
      <c r="AC287" s="48"/>
      <c r="AD287" s="48"/>
      <c r="AE287" s="48">
        <v>6</v>
      </c>
      <c r="AF287" s="48"/>
      <c r="AG287" s="48"/>
      <c r="AH287" s="48"/>
      <c r="AI287" s="48"/>
      <c r="AJ287" s="48">
        <v>7</v>
      </c>
      <c r="AK287" s="48"/>
      <c r="AL287" s="48"/>
      <c r="AM287" s="48"/>
      <c r="AN287" s="48"/>
      <c r="AO287" s="48">
        <v>8</v>
      </c>
      <c r="AP287" s="48"/>
      <c r="AQ287" s="48"/>
      <c r="AR287" s="48"/>
      <c r="AS287" s="48"/>
      <c r="AT287" s="48">
        <v>9</v>
      </c>
      <c r="AU287" s="48"/>
      <c r="AV287" s="48"/>
      <c r="AW287" s="48"/>
      <c r="AX287" s="48">
        <v>10</v>
      </c>
      <c r="AY287" s="48"/>
      <c r="AZ287" s="48"/>
      <c r="BA287" s="48"/>
      <c r="BB287" s="48"/>
      <c r="BC287" s="48">
        <v>11</v>
      </c>
      <c r="BD287" s="48"/>
      <c r="BE287" s="48"/>
      <c r="BF287" s="48"/>
      <c r="BG287" s="48"/>
      <c r="BH287" s="48">
        <v>12</v>
      </c>
      <c r="BI287" s="48"/>
      <c r="BJ287" s="48"/>
      <c r="BK287" s="48"/>
      <c r="BL287" s="48"/>
    </row>
    <row r="288" spans="1:79" s="1" customFormat="1" ht="12" hidden="1" customHeight="1">
      <c r="A288" s="74" t="s">
        <v>64</v>
      </c>
      <c r="B288" s="74"/>
      <c r="C288" s="74"/>
      <c r="D288" s="74"/>
      <c r="E288" s="74"/>
      <c r="F288" s="74"/>
      <c r="G288" s="73" t="s">
        <v>57</v>
      </c>
      <c r="H288" s="73"/>
      <c r="I288" s="73"/>
      <c r="J288" s="73"/>
      <c r="K288" s="73"/>
      <c r="L288" s="73"/>
      <c r="M288" s="73"/>
      <c r="N288" s="73"/>
      <c r="O288" s="73"/>
      <c r="P288" s="73"/>
      <c r="Q288" s="72" t="s">
        <v>80</v>
      </c>
      <c r="R288" s="72"/>
      <c r="S288" s="72"/>
      <c r="T288" s="72"/>
      <c r="U288" s="72"/>
      <c r="V288" s="72" t="s">
        <v>81</v>
      </c>
      <c r="W288" s="72"/>
      <c r="X288" s="72"/>
      <c r="Y288" s="72"/>
      <c r="Z288" s="72" t="s">
        <v>82</v>
      </c>
      <c r="AA288" s="72"/>
      <c r="AB288" s="72"/>
      <c r="AC288" s="72"/>
      <c r="AD288" s="72"/>
      <c r="AE288" s="72" t="s">
        <v>83</v>
      </c>
      <c r="AF288" s="72"/>
      <c r="AG288" s="72"/>
      <c r="AH288" s="72"/>
      <c r="AI288" s="72"/>
      <c r="AJ288" s="77" t="s">
        <v>101</v>
      </c>
      <c r="AK288" s="72"/>
      <c r="AL288" s="72"/>
      <c r="AM288" s="72"/>
      <c r="AN288" s="72"/>
      <c r="AO288" s="72" t="s">
        <v>84</v>
      </c>
      <c r="AP288" s="72"/>
      <c r="AQ288" s="72"/>
      <c r="AR288" s="72"/>
      <c r="AS288" s="72"/>
      <c r="AT288" s="77" t="s">
        <v>102</v>
      </c>
      <c r="AU288" s="72"/>
      <c r="AV288" s="72"/>
      <c r="AW288" s="72"/>
      <c r="AX288" s="72" t="s">
        <v>85</v>
      </c>
      <c r="AY288" s="72"/>
      <c r="AZ288" s="72"/>
      <c r="BA288" s="72"/>
      <c r="BB288" s="72"/>
      <c r="BC288" s="72" t="s">
        <v>86</v>
      </c>
      <c r="BD288" s="72"/>
      <c r="BE288" s="72"/>
      <c r="BF288" s="72"/>
      <c r="BG288" s="72"/>
      <c r="BH288" s="77" t="s">
        <v>101</v>
      </c>
      <c r="BI288" s="72"/>
      <c r="BJ288" s="72"/>
      <c r="BK288" s="72"/>
      <c r="BL288" s="72"/>
      <c r="CA288" s="1" t="s">
        <v>52</v>
      </c>
    </row>
    <row r="289" spans="1:79" s="25" customFormat="1" ht="12.75" customHeight="1">
      <c r="A289" s="38">
        <v>2111</v>
      </c>
      <c r="B289" s="38"/>
      <c r="C289" s="38"/>
      <c r="D289" s="38"/>
      <c r="E289" s="38"/>
      <c r="F289" s="38"/>
      <c r="G289" s="28" t="s">
        <v>178</v>
      </c>
      <c r="H289" s="29"/>
      <c r="I289" s="29"/>
      <c r="J289" s="29"/>
      <c r="K289" s="29"/>
      <c r="L289" s="29"/>
      <c r="M289" s="29"/>
      <c r="N289" s="29"/>
      <c r="O289" s="29"/>
      <c r="P289" s="30"/>
      <c r="Q289" s="37">
        <v>777176</v>
      </c>
      <c r="R289" s="37"/>
      <c r="S289" s="37"/>
      <c r="T289" s="37"/>
      <c r="U289" s="37"/>
      <c r="V289" s="37">
        <v>0</v>
      </c>
      <c r="W289" s="37"/>
      <c r="X289" s="37"/>
      <c r="Y289" s="37"/>
      <c r="Z289" s="37">
        <v>0</v>
      </c>
      <c r="AA289" s="37"/>
      <c r="AB289" s="37"/>
      <c r="AC289" s="37"/>
      <c r="AD289" s="37"/>
      <c r="AE289" s="37">
        <v>0</v>
      </c>
      <c r="AF289" s="37"/>
      <c r="AG289" s="37"/>
      <c r="AH289" s="37"/>
      <c r="AI289" s="37"/>
      <c r="AJ289" s="37">
        <f t="shared" ref="AJ289:AJ299" si="12">IF(ISNUMBER(Q289),Q289,0)-IF(ISNUMBER(Z289),Z289,0)</f>
        <v>777176</v>
      </c>
      <c r="AK289" s="37"/>
      <c r="AL289" s="37"/>
      <c r="AM289" s="37"/>
      <c r="AN289" s="37"/>
      <c r="AO289" s="37">
        <v>887001</v>
      </c>
      <c r="AP289" s="37"/>
      <c r="AQ289" s="37"/>
      <c r="AR289" s="37"/>
      <c r="AS289" s="37"/>
      <c r="AT289" s="37">
        <f t="shared" ref="AT289:AT299" si="13">IF(ISNUMBER(V289),V289,0)-IF(ISNUMBER(Z289),Z289,0)-IF(ISNUMBER(AE289),AE289,0)</f>
        <v>0</v>
      </c>
      <c r="AU289" s="37"/>
      <c r="AV289" s="37"/>
      <c r="AW289" s="37"/>
      <c r="AX289" s="37">
        <v>0</v>
      </c>
      <c r="AY289" s="37"/>
      <c r="AZ289" s="37"/>
      <c r="BA289" s="37"/>
      <c r="BB289" s="37"/>
      <c r="BC289" s="37">
        <v>0</v>
      </c>
      <c r="BD289" s="37"/>
      <c r="BE289" s="37"/>
      <c r="BF289" s="37"/>
      <c r="BG289" s="37"/>
      <c r="BH289" s="37">
        <f t="shared" ref="BH289:BH299" si="14">IF(ISNUMBER(AO289),AO289,0)-IF(ISNUMBER(AX289),AX289,0)</f>
        <v>887001</v>
      </c>
      <c r="BI289" s="37"/>
      <c r="BJ289" s="37"/>
      <c r="BK289" s="37"/>
      <c r="BL289" s="37"/>
      <c r="CA289" s="25" t="s">
        <v>53</v>
      </c>
    </row>
    <row r="290" spans="1:79" s="25" customFormat="1" ht="12.75" customHeight="1">
      <c r="A290" s="38">
        <v>2120</v>
      </c>
      <c r="B290" s="38"/>
      <c r="C290" s="38"/>
      <c r="D290" s="38"/>
      <c r="E290" s="38"/>
      <c r="F290" s="38"/>
      <c r="G290" s="28" t="s">
        <v>179</v>
      </c>
      <c r="H290" s="29"/>
      <c r="I290" s="29"/>
      <c r="J290" s="29"/>
      <c r="K290" s="29"/>
      <c r="L290" s="29"/>
      <c r="M290" s="29"/>
      <c r="N290" s="29"/>
      <c r="O290" s="29"/>
      <c r="P290" s="30"/>
      <c r="Q290" s="37">
        <v>170979</v>
      </c>
      <c r="R290" s="37"/>
      <c r="S290" s="37"/>
      <c r="T290" s="37"/>
      <c r="U290" s="37"/>
      <c r="V290" s="37">
        <v>0</v>
      </c>
      <c r="W290" s="37"/>
      <c r="X290" s="37"/>
      <c r="Y290" s="37"/>
      <c r="Z290" s="37">
        <v>0</v>
      </c>
      <c r="AA290" s="37"/>
      <c r="AB290" s="37"/>
      <c r="AC290" s="37"/>
      <c r="AD290" s="37"/>
      <c r="AE290" s="37">
        <v>0</v>
      </c>
      <c r="AF290" s="37"/>
      <c r="AG290" s="37"/>
      <c r="AH290" s="37"/>
      <c r="AI290" s="37"/>
      <c r="AJ290" s="37">
        <f t="shared" si="12"/>
        <v>170979</v>
      </c>
      <c r="AK290" s="37"/>
      <c r="AL290" s="37"/>
      <c r="AM290" s="37"/>
      <c r="AN290" s="37"/>
      <c r="AO290" s="37">
        <v>195140</v>
      </c>
      <c r="AP290" s="37"/>
      <c r="AQ290" s="37"/>
      <c r="AR290" s="37"/>
      <c r="AS290" s="37"/>
      <c r="AT290" s="37">
        <f t="shared" si="13"/>
        <v>0</v>
      </c>
      <c r="AU290" s="37"/>
      <c r="AV290" s="37"/>
      <c r="AW290" s="37"/>
      <c r="AX290" s="37">
        <v>0</v>
      </c>
      <c r="AY290" s="37"/>
      <c r="AZ290" s="37"/>
      <c r="BA290" s="37"/>
      <c r="BB290" s="37"/>
      <c r="BC290" s="37">
        <v>0</v>
      </c>
      <c r="BD290" s="37"/>
      <c r="BE290" s="37"/>
      <c r="BF290" s="37"/>
      <c r="BG290" s="37"/>
      <c r="BH290" s="37">
        <f t="shared" si="14"/>
        <v>195140</v>
      </c>
      <c r="BI290" s="37"/>
      <c r="BJ290" s="37"/>
      <c r="BK290" s="37"/>
      <c r="BL290" s="37"/>
    </row>
    <row r="291" spans="1:79" s="25" customFormat="1" ht="25.5" customHeight="1">
      <c r="A291" s="38">
        <v>2210</v>
      </c>
      <c r="B291" s="38"/>
      <c r="C291" s="38"/>
      <c r="D291" s="38"/>
      <c r="E291" s="38"/>
      <c r="F291" s="38"/>
      <c r="G291" s="28" t="s">
        <v>180</v>
      </c>
      <c r="H291" s="29"/>
      <c r="I291" s="29"/>
      <c r="J291" s="29"/>
      <c r="K291" s="29"/>
      <c r="L291" s="29"/>
      <c r="M291" s="29"/>
      <c r="N291" s="29"/>
      <c r="O291" s="29"/>
      <c r="P291" s="30"/>
      <c r="Q291" s="37">
        <v>50069</v>
      </c>
      <c r="R291" s="37"/>
      <c r="S291" s="37"/>
      <c r="T291" s="37"/>
      <c r="U291" s="37"/>
      <c r="V291" s="37">
        <v>0</v>
      </c>
      <c r="W291" s="37"/>
      <c r="X291" s="37"/>
      <c r="Y291" s="37"/>
      <c r="Z291" s="37">
        <v>0</v>
      </c>
      <c r="AA291" s="37"/>
      <c r="AB291" s="37"/>
      <c r="AC291" s="37"/>
      <c r="AD291" s="37"/>
      <c r="AE291" s="37">
        <v>0</v>
      </c>
      <c r="AF291" s="37"/>
      <c r="AG291" s="37"/>
      <c r="AH291" s="37"/>
      <c r="AI291" s="37"/>
      <c r="AJ291" s="37">
        <f t="shared" si="12"/>
        <v>50069</v>
      </c>
      <c r="AK291" s="37"/>
      <c r="AL291" s="37"/>
      <c r="AM291" s="37"/>
      <c r="AN291" s="37"/>
      <c r="AO291" s="37">
        <v>25536</v>
      </c>
      <c r="AP291" s="37"/>
      <c r="AQ291" s="37"/>
      <c r="AR291" s="37"/>
      <c r="AS291" s="37"/>
      <c r="AT291" s="37">
        <f t="shared" si="13"/>
        <v>0</v>
      </c>
      <c r="AU291" s="37"/>
      <c r="AV291" s="37"/>
      <c r="AW291" s="37"/>
      <c r="AX291" s="37">
        <v>0</v>
      </c>
      <c r="AY291" s="37"/>
      <c r="AZ291" s="37"/>
      <c r="BA291" s="37"/>
      <c r="BB291" s="37"/>
      <c r="BC291" s="37">
        <v>0</v>
      </c>
      <c r="BD291" s="37"/>
      <c r="BE291" s="37"/>
      <c r="BF291" s="37"/>
      <c r="BG291" s="37"/>
      <c r="BH291" s="37">
        <f t="shared" si="14"/>
        <v>25536</v>
      </c>
      <c r="BI291" s="37"/>
      <c r="BJ291" s="37"/>
      <c r="BK291" s="37"/>
      <c r="BL291" s="37"/>
    </row>
    <row r="292" spans="1:79" s="25" customFormat="1" ht="25.5" customHeight="1">
      <c r="A292" s="38">
        <v>2240</v>
      </c>
      <c r="B292" s="38"/>
      <c r="C292" s="38"/>
      <c r="D292" s="38"/>
      <c r="E292" s="38"/>
      <c r="F292" s="38"/>
      <c r="G292" s="28" t="s">
        <v>181</v>
      </c>
      <c r="H292" s="29"/>
      <c r="I292" s="29"/>
      <c r="J292" s="29"/>
      <c r="K292" s="29"/>
      <c r="L292" s="29"/>
      <c r="M292" s="29"/>
      <c r="N292" s="29"/>
      <c r="O292" s="29"/>
      <c r="P292" s="30"/>
      <c r="Q292" s="37">
        <v>65574</v>
      </c>
      <c r="R292" s="37"/>
      <c r="S292" s="37"/>
      <c r="T292" s="37"/>
      <c r="U292" s="37"/>
      <c r="V292" s="37">
        <v>0</v>
      </c>
      <c r="W292" s="37"/>
      <c r="X292" s="37"/>
      <c r="Y292" s="37"/>
      <c r="Z292" s="37">
        <v>0</v>
      </c>
      <c r="AA292" s="37"/>
      <c r="AB292" s="37"/>
      <c r="AC292" s="37"/>
      <c r="AD292" s="37"/>
      <c r="AE292" s="37">
        <v>0</v>
      </c>
      <c r="AF292" s="37"/>
      <c r="AG292" s="37"/>
      <c r="AH292" s="37"/>
      <c r="AI292" s="37"/>
      <c r="AJ292" s="37">
        <f t="shared" si="12"/>
        <v>65574</v>
      </c>
      <c r="AK292" s="37"/>
      <c r="AL292" s="37"/>
      <c r="AM292" s="37"/>
      <c r="AN292" s="37"/>
      <c r="AO292" s="37">
        <v>11490</v>
      </c>
      <c r="AP292" s="37"/>
      <c r="AQ292" s="37"/>
      <c r="AR292" s="37"/>
      <c r="AS292" s="37"/>
      <c r="AT292" s="37">
        <f t="shared" si="13"/>
        <v>0</v>
      </c>
      <c r="AU292" s="37"/>
      <c r="AV292" s="37"/>
      <c r="AW292" s="37"/>
      <c r="AX292" s="37">
        <v>0</v>
      </c>
      <c r="AY292" s="37"/>
      <c r="AZ292" s="37"/>
      <c r="BA292" s="37"/>
      <c r="BB292" s="37"/>
      <c r="BC292" s="37">
        <v>0</v>
      </c>
      <c r="BD292" s="37"/>
      <c r="BE292" s="37"/>
      <c r="BF292" s="37"/>
      <c r="BG292" s="37"/>
      <c r="BH292" s="37">
        <f t="shared" si="14"/>
        <v>11490</v>
      </c>
      <c r="BI292" s="37"/>
      <c r="BJ292" s="37"/>
      <c r="BK292" s="37"/>
      <c r="BL292" s="37"/>
    </row>
    <row r="293" spans="1:79" s="25" customFormat="1" ht="12.75" customHeight="1">
      <c r="A293" s="38">
        <v>2250</v>
      </c>
      <c r="B293" s="38"/>
      <c r="C293" s="38"/>
      <c r="D293" s="38"/>
      <c r="E293" s="38"/>
      <c r="F293" s="38"/>
      <c r="G293" s="28" t="s">
        <v>182</v>
      </c>
      <c r="H293" s="29"/>
      <c r="I293" s="29"/>
      <c r="J293" s="29"/>
      <c r="K293" s="29"/>
      <c r="L293" s="29"/>
      <c r="M293" s="29"/>
      <c r="N293" s="29"/>
      <c r="O293" s="29"/>
      <c r="P293" s="30"/>
      <c r="Q293" s="37">
        <v>4600</v>
      </c>
      <c r="R293" s="37"/>
      <c r="S293" s="37"/>
      <c r="T293" s="37"/>
      <c r="U293" s="37"/>
      <c r="V293" s="37">
        <v>0</v>
      </c>
      <c r="W293" s="37"/>
      <c r="X293" s="37"/>
      <c r="Y293" s="37"/>
      <c r="Z293" s="37">
        <v>0</v>
      </c>
      <c r="AA293" s="37"/>
      <c r="AB293" s="37"/>
      <c r="AC293" s="37"/>
      <c r="AD293" s="37"/>
      <c r="AE293" s="37">
        <v>0</v>
      </c>
      <c r="AF293" s="37"/>
      <c r="AG293" s="37"/>
      <c r="AH293" s="37"/>
      <c r="AI293" s="37"/>
      <c r="AJ293" s="37">
        <f t="shared" si="12"/>
        <v>4600</v>
      </c>
      <c r="AK293" s="37"/>
      <c r="AL293" s="37"/>
      <c r="AM293" s="37"/>
      <c r="AN293" s="37"/>
      <c r="AO293" s="37">
        <v>13500</v>
      </c>
      <c r="AP293" s="37"/>
      <c r="AQ293" s="37"/>
      <c r="AR293" s="37"/>
      <c r="AS293" s="37"/>
      <c r="AT293" s="37">
        <f t="shared" si="13"/>
        <v>0</v>
      </c>
      <c r="AU293" s="37"/>
      <c r="AV293" s="37"/>
      <c r="AW293" s="37"/>
      <c r="AX293" s="37">
        <v>0</v>
      </c>
      <c r="AY293" s="37"/>
      <c r="AZ293" s="37"/>
      <c r="BA293" s="37"/>
      <c r="BB293" s="37"/>
      <c r="BC293" s="37">
        <v>0</v>
      </c>
      <c r="BD293" s="37"/>
      <c r="BE293" s="37"/>
      <c r="BF293" s="37"/>
      <c r="BG293" s="37"/>
      <c r="BH293" s="37">
        <f t="shared" si="14"/>
        <v>13500</v>
      </c>
      <c r="BI293" s="37"/>
      <c r="BJ293" s="37"/>
      <c r="BK293" s="37"/>
      <c r="BL293" s="37"/>
    </row>
    <row r="294" spans="1:79" s="25" customFormat="1" ht="12.75" customHeight="1">
      <c r="A294" s="38">
        <v>2271</v>
      </c>
      <c r="B294" s="38"/>
      <c r="C294" s="38"/>
      <c r="D294" s="38"/>
      <c r="E294" s="38"/>
      <c r="F294" s="38"/>
      <c r="G294" s="28" t="s">
        <v>183</v>
      </c>
      <c r="H294" s="29"/>
      <c r="I294" s="29"/>
      <c r="J294" s="29"/>
      <c r="K294" s="29"/>
      <c r="L294" s="29"/>
      <c r="M294" s="29"/>
      <c r="N294" s="29"/>
      <c r="O294" s="29"/>
      <c r="P294" s="30"/>
      <c r="Q294" s="37">
        <v>23563</v>
      </c>
      <c r="R294" s="37"/>
      <c r="S294" s="37"/>
      <c r="T294" s="37"/>
      <c r="U294" s="37"/>
      <c r="V294" s="37">
        <v>0</v>
      </c>
      <c r="W294" s="37"/>
      <c r="X294" s="37"/>
      <c r="Y294" s="37"/>
      <c r="Z294" s="37">
        <v>0</v>
      </c>
      <c r="AA294" s="37"/>
      <c r="AB294" s="37"/>
      <c r="AC294" s="37"/>
      <c r="AD294" s="37"/>
      <c r="AE294" s="37">
        <v>0</v>
      </c>
      <c r="AF294" s="37"/>
      <c r="AG294" s="37"/>
      <c r="AH294" s="37"/>
      <c r="AI294" s="37"/>
      <c r="AJ294" s="37">
        <f t="shared" si="12"/>
        <v>23563</v>
      </c>
      <c r="AK294" s="37"/>
      <c r="AL294" s="37"/>
      <c r="AM294" s="37"/>
      <c r="AN294" s="37"/>
      <c r="AO294" s="37">
        <v>35924</v>
      </c>
      <c r="AP294" s="37"/>
      <c r="AQ294" s="37"/>
      <c r="AR294" s="37"/>
      <c r="AS294" s="37"/>
      <c r="AT294" s="37">
        <f t="shared" si="13"/>
        <v>0</v>
      </c>
      <c r="AU294" s="37"/>
      <c r="AV294" s="37"/>
      <c r="AW294" s="37"/>
      <c r="AX294" s="37">
        <v>0</v>
      </c>
      <c r="AY294" s="37"/>
      <c r="AZ294" s="37"/>
      <c r="BA294" s="37"/>
      <c r="BB294" s="37"/>
      <c r="BC294" s="37">
        <v>0</v>
      </c>
      <c r="BD294" s="37"/>
      <c r="BE294" s="37"/>
      <c r="BF294" s="37"/>
      <c r="BG294" s="37"/>
      <c r="BH294" s="37">
        <f t="shared" si="14"/>
        <v>35924</v>
      </c>
      <c r="BI294" s="37"/>
      <c r="BJ294" s="37"/>
      <c r="BK294" s="37"/>
      <c r="BL294" s="37"/>
    </row>
    <row r="295" spans="1:79" s="25" customFormat="1" ht="25.5" customHeight="1">
      <c r="A295" s="38">
        <v>2272</v>
      </c>
      <c r="B295" s="38"/>
      <c r="C295" s="38"/>
      <c r="D295" s="38"/>
      <c r="E295" s="38"/>
      <c r="F295" s="38"/>
      <c r="G295" s="28" t="s">
        <v>184</v>
      </c>
      <c r="H295" s="29"/>
      <c r="I295" s="29"/>
      <c r="J295" s="29"/>
      <c r="K295" s="29"/>
      <c r="L295" s="29"/>
      <c r="M295" s="29"/>
      <c r="N295" s="29"/>
      <c r="O295" s="29"/>
      <c r="P295" s="30"/>
      <c r="Q295" s="37">
        <v>6655</v>
      </c>
      <c r="R295" s="37"/>
      <c r="S295" s="37"/>
      <c r="T295" s="37"/>
      <c r="U295" s="37"/>
      <c r="V295" s="37">
        <v>0</v>
      </c>
      <c r="W295" s="37"/>
      <c r="X295" s="37"/>
      <c r="Y295" s="37"/>
      <c r="Z295" s="37">
        <v>0</v>
      </c>
      <c r="AA295" s="37"/>
      <c r="AB295" s="37"/>
      <c r="AC295" s="37"/>
      <c r="AD295" s="37"/>
      <c r="AE295" s="37">
        <v>0</v>
      </c>
      <c r="AF295" s="37"/>
      <c r="AG295" s="37"/>
      <c r="AH295" s="37"/>
      <c r="AI295" s="37"/>
      <c r="AJ295" s="37">
        <f t="shared" si="12"/>
        <v>6655</v>
      </c>
      <c r="AK295" s="37"/>
      <c r="AL295" s="37"/>
      <c r="AM295" s="37"/>
      <c r="AN295" s="37"/>
      <c r="AO295" s="37">
        <v>4188</v>
      </c>
      <c r="AP295" s="37"/>
      <c r="AQ295" s="37"/>
      <c r="AR295" s="37"/>
      <c r="AS295" s="37"/>
      <c r="AT295" s="37">
        <f t="shared" si="13"/>
        <v>0</v>
      </c>
      <c r="AU295" s="37"/>
      <c r="AV295" s="37"/>
      <c r="AW295" s="37"/>
      <c r="AX295" s="37">
        <v>0</v>
      </c>
      <c r="AY295" s="37"/>
      <c r="AZ295" s="37"/>
      <c r="BA295" s="37"/>
      <c r="BB295" s="37"/>
      <c r="BC295" s="37">
        <v>0</v>
      </c>
      <c r="BD295" s="37"/>
      <c r="BE295" s="37"/>
      <c r="BF295" s="37"/>
      <c r="BG295" s="37"/>
      <c r="BH295" s="37">
        <f t="shared" si="14"/>
        <v>4188</v>
      </c>
      <c r="BI295" s="37"/>
      <c r="BJ295" s="37"/>
      <c r="BK295" s="37"/>
      <c r="BL295" s="37"/>
    </row>
    <row r="296" spans="1:79" s="25" customFormat="1" ht="12.75" customHeight="1">
      <c r="A296" s="38">
        <v>2273</v>
      </c>
      <c r="B296" s="38"/>
      <c r="C296" s="38"/>
      <c r="D296" s="38"/>
      <c r="E296" s="38"/>
      <c r="F296" s="38"/>
      <c r="G296" s="28" t="s">
        <v>185</v>
      </c>
      <c r="H296" s="29"/>
      <c r="I296" s="29"/>
      <c r="J296" s="29"/>
      <c r="K296" s="29"/>
      <c r="L296" s="29"/>
      <c r="M296" s="29"/>
      <c r="N296" s="29"/>
      <c r="O296" s="29"/>
      <c r="P296" s="30"/>
      <c r="Q296" s="37">
        <v>11767</v>
      </c>
      <c r="R296" s="37"/>
      <c r="S296" s="37"/>
      <c r="T296" s="37"/>
      <c r="U296" s="37"/>
      <c r="V296" s="37">
        <v>0</v>
      </c>
      <c r="W296" s="37"/>
      <c r="X296" s="37"/>
      <c r="Y296" s="37"/>
      <c r="Z296" s="37">
        <v>0</v>
      </c>
      <c r="AA296" s="37"/>
      <c r="AB296" s="37"/>
      <c r="AC296" s="37"/>
      <c r="AD296" s="37"/>
      <c r="AE296" s="37">
        <v>0</v>
      </c>
      <c r="AF296" s="37"/>
      <c r="AG296" s="37"/>
      <c r="AH296" s="37"/>
      <c r="AI296" s="37"/>
      <c r="AJ296" s="37">
        <f t="shared" si="12"/>
        <v>11767</v>
      </c>
      <c r="AK296" s="37"/>
      <c r="AL296" s="37"/>
      <c r="AM296" s="37"/>
      <c r="AN296" s="37"/>
      <c r="AO296" s="37">
        <v>13506</v>
      </c>
      <c r="AP296" s="37"/>
      <c r="AQ296" s="37"/>
      <c r="AR296" s="37"/>
      <c r="AS296" s="37"/>
      <c r="AT296" s="37">
        <f t="shared" si="13"/>
        <v>0</v>
      </c>
      <c r="AU296" s="37"/>
      <c r="AV296" s="37"/>
      <c r="AW296" s="37"/>
      <c r="AX296" s="37">
        <v>0</v>
      </c>
      <c r="AY296" s="37"/>
      <c r="AZ296" s="37"/>
      <c r="BA296" s="37"/>
      <c r="BB296" s="37"/>
      <c r="BC296" s="37">
        <v>0</v>
      </c>
      <c r="BD296" s="37"/>
      <c r="BE296" s="37"/>
      <c r="BF296" s="37"/>
      <c r="BG296" s="37"/>
      <c r="BH296" s="37">
        <f t="shared" si="14"/>
        <v>13506</v>
      </c>
      <c r="BI296" s="37"/>
      <c r="BJ296" s="37"/>
      <c r="BK296" s="37"/>
      <c r="BL296" s="37"/>
    </row>
    <row r="297" spans="1:79" s="25" customFormat="1" ht="25.5" customHeight="1">
      <c r="A297" s="38">
        <v>2275</v>
      </c>
      <c r="B297" s="38"/>
      <c r="C297" s="38"/>
      <c r="D297" s="38"/>
      <c r="E297" s="38"/>
      <c r="F297" s="38"/>
      <c r="G297" s="28" t="s">
        <v>186</v>
      </c>
      <c r="H297" s="29"/>
      <c r="I297" s="29"/>
      <c r="J297" s="29"/>
      <c r="K297" s="29"/>
      <c r="L297" s="29"/>
      <c r="M297" s="29"/>
      <c r="N297" s="29"/>
      <c r="O297" s="29"/>
      <c r="P297" s="30"/>
      <c r="Q297" s="37">
        <v>148</v>
      </c>
      <c r="R297" s="37"/>
      <c r="S297" s="37"/>
      <c r="T297" s="37"/>
      <c r="U297" s="37"/>
      <c r="V297" s="37">
        <v>0</v>
      </c>
      <c r="W297" s="37"/>
      <c r="X297" s="37"/>
      <c r="Y297" s="37"/>
      <c r="Z297" s="37">
        <v>0</v>
      </c>
      <c r="AA297" s="37"/>
      <c r="AB297" s="37"/>
      <c r="AC297" s="37"/>
      <c r="AD297" s="37"/>
      <c r="AE297" s="37">
        <v>0</v>
      </c>
      <c r="AF297" s="37"/>
      <c r="AG297" s="37"/>
      <c r="AH297" s="37"/>
      <c r="AI297" s="37"/>
      <c r="AJ297" s="37">
        <f t="shared" si="12"/>
        <v>148</v>
      </c>
      <c r="AK297" s="37"/>
      <c r="AL297" s="37"/>
      <c r="AM297" s="37"/>
      <c r="AN297" s="37"/>
      <c r="AO297" s="37">
        <v>195</v>
      </c>
      <c r="AP297" s="37"/>
      <c r="AQ297" s="37"/>
      <c r="AR297" s="37"/>
      <c r="AS297" s="37"/>
      <c r="AT297" s="37">
        <f t="shared" si="13"/>
        <v>0</v>
      </c>
      <c r="AU297" s="37"/>
      <c r="AV297" s="37"/>
      <c r="AW297" s="37"/>
      <c r="AX297" s="37">
        <v>0</v>
      </c>
      <c r="AY297" s="37"/>
      <c r="AZ297" s="37"/>
      <c r="BA297" s="37"/>
      <c r="BB297" s="37"/>
      <c r="BC297" s="37">
        <v>0</v>
      </c>
      <c r="BD297" s="37"/>
      <c r="BE297" s="37"/>
      <c r="BF297" s="37"/>
      <c r="BG297" s="37"/>
      <c r="BH297" s="37">
        <f t="shared" si="14"/>
        <v>195</v>
      </c>
      <c r="BI297" s="37"/>
      <c r="BJ297" s="37"/>
      <c r="BK297" s="37"/>
      <c r="BL297" s="37"/>
    </row>
    <row r="298" spans="1:79" s="25" customFormat="1" ht="51" customHeight="1">
      <c r="A298" s="38">
        <v>2282</v>
      </c>
      <c r="B298" s="38"/>
      <c r="C298" s="38"/>
      <c r="D298" s="38"/>
      <c r="E298" s="38"/>
      <c r="F298" s="38"/>
      <c r="G298" s="28" t="s">
        <v>187</v>
      </c>
      <c r="H298" s="29"/>
      <c r="I298" s="29"/>
      <c r="J298" s="29"/>
      <c r="K298" s="29"/>
      <c r="L298" s="29"/>
      <c r="M298" s="29"/>
      <c r="N298" s="29"/>
      <c r="O298" s="29"/>
      <c r="P298" s="30"/>
      <c r="Q298" s="37">
        <v>300</v>
      </c>
      <c r="R298" s="37"/>
      <c r="S298" s="37"/>
      <c r="T298" s="37"/>
      <c r="U298" s="37"/>
      <c r="V298" s="37">
        <v>0</v>
      </c>
      <c r="W298" s="37"/>
      <c r="X298" s="37"/>
      <c r="Y298" s="37"/>
      <c r="Z298" s="37">
        <v>0</v>
      </c>
      <c r="AA298" s="37"/>
      <c r="AB298" s="37"/>
      <c r="AC298" s="37"/>
      <c r="AD298" s="37"/>
      <c r="AE298" s="37">
        <v>0</v>
      </c>
      <c r="AF298" s="37"/>
      <c r="AG298" s="37"/>
      <c r="AH298" s="37"/>
      <c r="AI298" s="37"/>
      <c r="AJ298" s="37">
        <f t="shared" si="12"/>
        <v>300</v>
      </c>
      <c r="AK298" s="37"/>
      <c r="AL298" s="37"/>
      <c r="AM298" s="37"/>
      <c r="AN298" s="37"/>
      <c r="AO298" s="37">
        <v>5200</v>
      </c>
      <c r="AP298" s="37"/>
      <c r="AQ298" s="37"/>
      <c r="AR298" s="37"/>
      <c r="AS298" s="37"/>
      <c r="AT298" s="37">
        <f t="shared" si="13"/>
        <v>0</v>
      </c>
      <c r="AU298" s="37"/>
      <c r="AV298" s="37"/>
      <c r="AW298" s="37"/>
      <c r="AX298" s="37">
        <v>0</v>
      </c>
      <c r="AY298" s="37"/>
      <c r="AZ298" s="37"/>
      <c r="BA298" s="37"/>
      <c r="BB298" s="37"/>
      <c r="BC298" s="37">
        <v>0</v>
      </c>
      <c r="BD298" s="37"/>
      <c r="BE298" s="37"/>
      <c r="BF298" s="37"/>
      <c r="BG298" s="37"/>
      <c r="BH298" s="37">
        <f t="shared" si="14"/>
        <v>5200</v>
      </c>
      <c r="BI298" s="37"/>
      <c r="BJ298" s="37"/>
      <c r="BK298" s="37"/>
      <c r="BL298" s="37"/>
    </row>
    <row r="299" spans="1:79" s="6" customFormat="1" ht="12.75" customHeight="1">
      <c r="A299" s="32"/>
      <c r="B299" s="32"/>
      <c r="C299" s="32"/>
      <c r="D299" s="32"/>
      <c r="E299" s="32"/>
      <c r="F299" s="32"/>
      <c r="G299" s="33" t="s">
        <v>147</v>
      </c>
      <c r="H299" s="34"/>
      <c r="I299" s="34"/>
      <c r="J299" s="34"/>
      <c r="K299" s="34"/>
      <c r="L299" s="34"/>
      <c r="M299" s="34"/>
      <c r="N299" s="34"/>
      <c r="O299" s="34"/>
      <c r="P299" s="35"/>
      <c r="Q299" s="36">
        <v>1110831</v>
      </c>
      <c r="R299" s="36"/>
      <c r="S299" s="36"/>
      <c r="T299" s="36"/>
      <c r="U299" s="36"/>
      <c r="V299" s="36">
        <v>0</v>
      </c>
      <c r="W299" s="36"/>
      <c r="X299" s="36"/>
      <c r="Y299" s="36"/>
      <c r="Z299" s="36">
        <v>0</v>
      </c>
      <c r="AA299" s="36"/>
      <c r="AB299" s="36"/>
      <c r="AC299" s="36"/>
      <c r="AD299" s="36"/>
      <c r="AE299" s="36">
        <v>0</v>
      </c>
      <c r="AF299" s="36"/>
      <c r="AG299" s="36"/>
      <c r="AH299" s="36"/>
      <c r="AI299" s="36"/>
      <c r="AJ299" s="36">
        <f t="shared" si="12"/>
        <v>1110831</v>
      </c>
      <c r="AK299" s="36"/>
      <c r="AL299" s="36"/>
      <c r="AM299" s="36"/>
      <c r="AN299" s="36"/>
      <c r="AO299" s="36">
        <v>1191680</v>
      </c>
      <c r="AP299" s="36"/>
      <c r="AQ299" s="36"/>
      <c r="AR299" s="36"/>
      <c r="AS299" s="36"/>
      <c r="AT299" s="36">
        <f t="shared" si="13"/>
        <v>0</v>
      </c>
      <c r="AU299" s="36"/>
      <c r="AV299" s="36"/>
      <c r="AW299" s="36"/>
      <c r="AX299" s="36">
        <v>0</v>
      </c>
      <c r="AY299" s="36"/>
      <c r="AZ299" s="36"/>
      <c r="BA299" s="36"/>
      <c r="BB299" s="36"/>
      <c r="BC299" s="36">
        <v>0</v>
      </c>
      <c r="BD299" s="36"/>
      <c r="BE299" s="36"/>
      <c r="BF299" s="36"/>
      <c r="BG299" s="36"/>
      <c r="BH299" s="36">
        <f t="shared" si="14"/>
        <v>1191680</v>
      </c>
      <c r="BI299" s="36"/>
      <c r="BJ299" s="36"/>
      <c r="BK299" s="36"/>
      <c r="BL299" s="36"/>
    </row>
    <row r="301" spans="1:79" ht="14.25" customHeight="1">
      <c r="A301" s="71" t="s">
        <v>265</v>
      </c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1"/>
      <c r="AK301" s="71"/>
      <c r="AL301" s="71"/>
      <c r="AM301" s="71"/>
      <c r="AN301" s="71"/>
      <c r="AO301" s="71"/>
      <c r="AP301" s="71"/>
      <c r="AQ301" s="71"/>
      <c r="AR301" s="71"/>
      <c r="AS301" s="71"/>
      <c r="AT301" s="71"/>
      <c r="AU301" s="71"/>
      <c r="AV301" s="71"/>
      <c r="AW301" s="71"/>
      <c r="AX301" s="71"/>
      <c r="AY301" s="71"/>
      <c r="AZ301" s="71"/>
      <c r="BA301" s="71"/>
      <c r="BB301" s="71"/>
      <c r="BC301" s="71"/>
      <c r="BD301" s="71"/>
      <c r="BE301" s="71"/>
      <c r="BF301" s="71"/>
      <c r="BG301" s="71"/>
      <c r="BH301" s="71"/>
      <c r="BI301" s="71"/>
      <c r="BJ301" s="71"/>
      <c r="BK301" s="71"/>
      <c r="BL301" s="71"/>
    </row>
    <row r="302" spans="1:79" ht="15" customHeight="1">
      <c r="A302" s="75" t="s">
        <v>258</v>
      </c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  <c r="AA302" s="75"/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  <c r="AS302" s="75"/>
      <c r="AT302" s="75"/>
      <c r="AU302" s="75"/>
      <c r="AV302" s="75"/>
      <c r="AW302" s="75"/>
      <c r="AX302" s="75"/>
      <c r="AY302" s="75"/>
      <c r="AZ302" s="75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</row>
    <row r="303" spans="1:79" ht="42.95" customHeight="1">
      <c r="A303" s="76" t="s">
        <v>135</v>
      </c>
      <c r="B303" s="76"/>
      <c r="C303" s="76"/>
      <c r="D303" s="76"/>
      <c r="E303" s="76"/>
      <c r="F303" s="76"/>
      <c r="G303" s="48" t="s">
        <v>19</v>
      </c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 t="s">
        <v>15</v>
      </c>
      <c r="U303" s="48"/>
      <c r="V303" s="48"/>
      <c r="W303" s="48"/>
      <c r="X303" s="48"/>
      <c r="Y303" s="48"/>
      <c r="Z303" s="48" t="s">
        <v>14</v>
      </c>
      <c r="AA303" s="48"/>
      <c r="AB303" s="48"/>
      <c r="AC303" s="48"/>
      <c r="AD303" s="48"/>
      <c r="AE303" s="48" t="s">
        <v>261</v>
      </c>
      <c r="AF303" s="48"/>
      <c r="AG303" s="48"/>
      <c r="AH303" s="48"/>
      <c r="AI303" s="48"/>
      <c r="AJ303" s="48"/>
      <c r="AK303" s="48" t="s">
        <v>266</v>
      </c>
      <c r="AL303" s="48"/>
      <c r="AM303" s="48"/>
      <c r="AN303" s="48"/>
      <c r="AO303" s="48"/>
      <c r="AP303" s="48"/>
      <c r="AQ303" s="48" t="s">
        <v>278</v>
      </c>
      <c r="AR303" s="48"/>
      <c r="AS303" s="48"/>
      <c r="AT303" s="48"/>
      <c r="AU303" s="48"/>
      <c r="AV303" s="48"/>
      <c r="AW303" s="48" t="s">
        <v>18</v>
      </c>
      <c r="AX303" s="48"/>
      <c r="AY303" s="48"/>
      <c r="AZ303" s="48"/>
      <c r="BA303" s="48"/>
      <c r="BB303" s="48"/>
      <c r="BC303" s="48"/>
      <c r="BD303" s="48"/>
      <c r="BE303" s="48" t="s">
        <v>156</v>
      </c>
      <c r="BF303" s="48"/>
      <c r="BG303" s="48"/>
      <c r="BH303" s="48"/>
      <c r="BI303" s="48"/>
      <c r="BJ303" s="48"/>
      <c r="BK303" s="48"/>
      <c r="BL303" s="48"/>
    </row>
    <row r="304" spans="1:79" ht="21.75" customHeight="1">
      <c r="A304" s="76"/>
      <c r="B304" s="76"/>
      <c r="C304" s="76"/>
      <c r="D304" s="76"/>
      <c r="E304" s="76"/>
      <c r="F304" s="76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</row>
    <row r="305" spans="1:79" ht="15" customHeight="1">
      <c r="A305" s="48">
        <v>1</v>
      </c>
      <c r="B305" s="48"/>
      <c r="C305" s="48"/>
      <c r="D305" s="48"/>
      <c r="E305" s="48"/>
      <c r="F305" s="48"/>
      <c r="G305" s="48">
        <v>2</v>
      </c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>
        <v>3</v>
      </c>
      <c r="U305" s="48"/>
      <c r="V305" s="48"/>
      <c r="W305" s="48"/>
      <c r="X305" s="48"/>
      <c r="Y305" s="48"/>
      <c r="Z305" s="48">
        <v>4</v>
      </c>
      <c r="AA305" s="48"/>
      <c r="AB305" s="48"/>
      <c r="AC305" s="48"/>
      <c r="AD305" s="48"/>
      <c r="AE305" s="48">
        <v>5</v>
      </c>
      <c r="AF305" s="48"/>
      <c r="AG305" s="48"/>
      <c r="AH305" s="48"/>
      <c r="AI305" s="48"/>
      <c r="AJ305" s="48"/>
      <c r="AK305" s="48">
        <v>6</v>
      </c>
      <c r="AL305" s="48"/>
      <c r="AM305" s="48"/>
      <c r="AN305" s="48"/>
      <c r="AO305" s="48"/>
      <c r="AP305" s="48"/>
      <c r="AQ305" s="48">
        <v>7</v>
      </c>
      <c r="AR305" s="48"/>
      <c r="AS305" s="48"/>
      <c r="AT305" s="48"/>
      <c r="AU305" s="48"/>
      <c r="AV305" s="48"/>
      <c r="AW305" s="74">
        <v>8</v>
      </c>
      <c r="AX305" s="74"/>
      <c r="AY305" s="74"/>
      <c r="AZ305" s="74"/>
      <c r="BA305" s="74"/>
      <c r="BB305" s="74"/>
      <c r="BC305" s="74"/>
      <c r="BD305" s="74"/>
      <c r="BE305" s="74">
        <v>9</v>
      </c>
      <c r="BF305" s="74"/>
      <c r="BG305" s="74"/>
      <c r="BH305" s="74"/>
      <c r="BI305" s="74"/>
      <c r="BJ305" s="74"/>
      <c r="BK305" s="74"/>
      <c r="BL305" s="74"/>
    </row>
    <row r="306" spans="1:79" s="1" customFormat="1" ht="18.75" hidden="1" customHeight="1">
      <c r="A306" s="74" t="s">
        <v>64</v>
      </c>
      <c r="B306" s="74"/>
      <c r="C306" s="74"/>
      <c r="D306" s="74"/>
      <c r="E306" s="74"/>
      <c r="F306" s="74"/>
      <c r="G306" s="73" t="s">
        <v>57</v>
      </c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2" t="s">
        <v>80</v>
      </c>
      <c r="U306" s="72"/>
      <c r="V306" s="72"/>
      <c r="W306" s="72"/>
      <c r="X306" s="72"/>
      <c r="Y306" s="72"/>
      <c r="Z306" s="72" t="s">
        <v>81</v>
      </c>
      <c r="AA306" s="72"/>
      <c r="AB306" s="72"/>
      <c r="AC306" s="72"/>
      <c r="AD306" s="72"/>
      <c r="AE306" s="72" t="s">
        <v>82</v>
      </c>
      <c r="AF306" s="72"/>
      <c r="AG306" s="72"/>
      <c r="AH306" s="72"/>
      <c r="AI306" s="72"/>
      <c r="AJ306" s="72"/>
      <c r="AK306" s="72" t="s">
        <v>83</v>
      </c>
      <c r="AL306" s="72"/>
      <c r="AM306" s="72"/>
      <c r="AN306" s="72"/>
      <c r="AO306" s="72"/>
      <c r="AP306" s="72"/>
      <c r="AQ306" s="72" t="s">
        <v>84</v>
      </c>
      <c r="AR306" s="72"/>
      <c r="AS306" s="72"/>
      <c r="AT306" s="72"/>
      <c r="AU306" s="72"/>
      <c r="AV306" s="72"/>
      <c r="AW306" s="73" t="s">
        <v>87</v>
      </c>
      <c r="AX306" s="73"/>
      <c r="AY306" s="73"/>
      <c r="AZ306" s="73"/>
      <c r="BA306" s="73"/>
      <c r="BB306" s="73"/>
      <c r="BC306" s="73"/>
      <c r="BD306" s="73"/>
      <c r="BE306" s="73" t="s">
        <v>88</v>
      </c>
      <c r="BF306" s="73"/>
      <c r="BG306" s="73"/>
      <c r="BH306" s="73"/>
      <c r="BI306" s="73"/>
      <c r="BJ306" s="73"/>
      <c r="BK306" s="73"/>
      <c r="BL306" s="73"/>
      <c r="CA306" s="1" t="s">
        <v>54</v>
      </c>
    </row>
    <row r="307" spans="1:79" s="25" customFormat="1" ht="12.75" customHeight="1">
      <c r="A307" s="38">
        <v>2111</v>
      </c>
      <c r="B307" s="38"/>
      <c r="C307" s="38"/>
      <c r="D307" s="38"/>
      <c r="E307" s="38"/>
      <c r="F307" s="38"/>
      <c r="G307" s="28" t="s">
        <v>178</v>
      </c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/>
      <c r="T307" s="37">
        <v>0</v>
      </c>
      <c r="U307" s="37"/>
      <c r="V307" s="37"/>
      <c r="W307" s="37"/>
      <c r="X307" s="37"/>
      <c r="Y307" s="37"/>
      <c r="Z307" s="37">
        <v>646996.56999999995</v>
      </c>
      <c r="AA307" s="37"/>
      <c r="AB307" s="37"/>
      <c r="AC307" s="37"/>
      <c r="AD307" s="37"/>
      <c r="AE307" s="37">
        <v>0</v>
      </c>
      <c r="AF307" s="37"/>
      <c r="AG307" s="37"/>
      <c r="AH307" s="37"/>
      <c r="AI307" s="37"/>
      <c r="AJ307" s="37"/>
      <c r="AK307" s="37">
        <v>0</v>
      </c>
      <c r="AL307" s="37"/>
      <c r="AM307" s="37"/>
      <c r="AN307" s="37"/>
      <c r="AO307" s="37"/>
      <c r="AP307" s="37"/>
      <c r="AQ307" s="37">
        <v>0</v>
      </c>
      <c r="AR307" s="37"/>
      <c r="AS307" s="37"/>
      <c r="AT307" s="37"/>
      <c r="AU307" s="37"/>
      <c r="AV307" s="37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CA307" s="25" t="s">
        <v>55</v>
      </c>
    </row>
    <row r="308" spans="1:79" s="25" customFormat="1" ht="12.75" customHeight="1">
      <c r="A308" s="38">
        <v>2120</v>
      </c>
      <c r="B308" s="38"/>
      <c r="C308" s="38"/>
      <c r="D308" s="38"/>
      <c r="E308" s="38"/>
      <c r="F308" s="38"/>
      <c r="G308" s="28" t="s">
        <v>179</v>
      </c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30"/>
      <c r="T308" s="37">
        <v>0</v>
      </c>
      <c r="U308" s="37"/>
      <c r="V308" s="37"/>
      <c r="W308" s="37"/>
      <c r="X308" s="37"/>
      <c r="Y308" s="37"/>
      <c r="Z308" s="37">
        <v>149656.09</v>
      </c>
      <c r="AA308" s="37"/>
      <c r="AB308" s="37"/>
      <c r="AC308" s="37"/>
      <c r="AD308" s="37"/>
      <c r="AE308" s="37">
        <v>0</v>
      </c>
      <c r="AF308" s="37"/>
      <c r="AG308" s="37"/>
      <c r="AH308" s="37"/>
      <c r="AI308" s="37"/>
      <c r="AJ308" s="37"/>
      <c r="AK308" s="37">
        <v>0</v>
      </c>
      <c r="AL308" s="37"/>
      <c r="AM308" s="37"/>
      <c r="AN308" s="37"/>
      <c r="AO308" s="37"/>
      <c r="AP308" s="37"/>
      <c r="AQ308" s="37">
        <v>0</v>
      </c>
      <c r="AR308" s="37"/>
      <c r="AS308" s="37"/>
      <c r="AT308" s="37"/>
      <c r="AU308" s="37"/>
      <c r="AV308" s="37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</row>
    <row r="309" spans="1:79" s="25" customFormat="1" ht="25.5" customHeight="1">
      <c r="A309" s="38">
        <v>2210</v>
      </c>
      <c r="B309" s="38"/>
      <c r="C309" s="38"/>
      <c r="D309" s="38"/>
      <c r="E309" s="38"/>
      <c r="F309" s="38"/>
      <c r="G309" s="28" t="s">
        <v>180</v>
      </c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0"/>
      <c r="T309" s="37">
        <v>0</v>
      </c>
      <c r="U309" s="37"/>
      <c r="V309" s="37"/>
      <c r="W309" s="37"/>
      <c r="X309" s="37"/>
      <c r="Y309" s="37"/>
      <c r="Z309" s="37">
        <v>8198.6299999999992</v>
      </c>
      <c r="AA309" s="37"/>
      <c r="AB309" s="37"/>
      <c r="AC309" s="37"/>
      <c r="AD309" s="37"/>
      <c r="AE309" s="37">
        <v>4932.75</v>
      </c>
      <c r="AF309" s="37"/>
      <c r="AG309" s="37"/>
      <c r="AH309" s="37"/>
      <c r="AI309" s="37"/>
      <c r="AJ309" s="37"/>
      <c r="AK309" s="37">
        <v>2340</v>
      </c>
      <c r="AL309" s="37"/>
      <c r="AM309" s="37"/>
      <c r="AN309" s="37"/>
      <c r="AO309" s="37"/>
      <c r="AP309" s="37"/>
      <c r="AQ309" s="37">
        <v>0</v>
      </c>
      <c r="AR309" s="37"/>
      <c r="AS309" s="37"/>
      <c r="AT309" s="37"/>
      <c r="AU309" s="37"/>
      <c r="AV309" s="37"/>
      <c r="AW309" s="28" t="s">
        <v>244</v>
      </c>
      <c r="AX309" s="29"/>
      <c r="AY309" s="29"/>
      <c r="AZ309" s="29"/>
      <c r="BA309" s="29"/>
      <c r="BB309" s="29"/>
      <c r="BC309" s="29"/>
      <c r="BD309" s="30"/>
      <c r="BE309" s="31"/>
      <c r="BF309" s="31"/>
      <c r="BG309" s="31"/>
      <c r="BH309" s="31"/>
      <c r="BI309" s="31"/>
      <c r="BJ309" s="31"/>
      <c r="BK309" s="31"/>
      <c r="BL309" s="31"/>
    </row>
    <row r="310" spans="1:79" s="25" customFormat="1" ht="12.75" customHeight="1">
      <c r="A310" s="38">
        <v>2240</v>
      </c>
      <c r="B310" s="38"/>
      <c r="C310" s="38"/>
      <c r="D310" s="38"/>
      <c r="E310" s="38"/>
      <c r="F310" s="38"/>
      <c r="G310" s="28" t="s">
        <v>181</v>
      </c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30"/>
      <c r="T310" s="37">
        <v>0</v>
      </c>
      <c r="U310" s="37"/>
      <c r="V310" s="37"/>
      <c r="W310" s="37"/>
      <c r="X310" s="37"/>
      <c r="Y310" s="37"/>
      <c r="Z310" s="37">
        <v>38557.300000000003</v>
      </c>
      <c r="AA310" s="37"/>
      <c r="AB310" s="37"/>
      <c r="AC310" s="37"/>
      <c r="AD310" s="37"/>
      <c r="AE310" s="37">
        <v>0</v>
      </c>
      <c r="AF310" s="37"/>
      <c r="AG310" s="37"/>
      <c r="AH310" s="37"/>
      <c r="AI310" s="37"/>
      <c r="AJ310" s="37"/>
      <c r="AK310" s="37">
        <v>0</v>
      </c>
      <c r="AL310" s="37"/>
      <c r="AM310" s="37"/>
      <c r="AN310" s="37"/>
      <c r="AO310" s="37"/>
      <c r="AP310" s="37"/>
      <c r="AQ310" s="37">
        <v>0</v>
      </c>
      <c r="AR310" s="37"/>
      <c r="AS310" s="37"/>
      <c r="AT310" s="37"/>
      <c r="AU310" s="37"/>
      <c r="AV310" s="37"/>
      <c r="AW310" s="28"/>
      <c r="AX310" s="29"/>
      <c r="AY310" s="29"/>
      <c r="AZ310" s="29"/>
      <c r="BA310" s="29"/>
      <c r="BB310" s="29"/>
      <c r="BC310" s="29"/>
      <c r="BD310" s="30"/>
      <c r="BE310" s="31"/>
      <c r="BF310" s="31"/>
      <c r="BG310" s="31"/>
      <c r="BH310" s="31"/>
      <c r="BI310" s="31"/>
      <c r="BJ310" s="31"/>
      <c r="BK310" s="31"/>
      <c r="BL310" s="31"/>
    </row>
    <row r="311" spans="1:79" s="25" customFormat="1" ht="12.75" customHeight="1">
      <c r="A311" s="38">
        <v>2250</v>
      </c>
      <c r="B311" s="38"/>
      <c r="C311" s="38"/>
      <c r="D311" s="38"/>
      <c r="E311" s="38"/>
      <c r="F311" s="38"/>
      <c r="G311" s="28" t="s">
        <v>182</v>
      </c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30"/>
      <c r="T311" s="37">
        <v>0</v>
      </c>
      <c r="U311" s="37"/>
      <c r="V311" s="37"/>
      <c r="W311" s="37"/>
      <c r="X311" s="37"/>
      <c r="Y311" s="37"/>
      <c r="Z311" s="37">
        <v>1322</v>
      </c>
      <c r="AA311" s="37"/>
      <c r="AB311" s="37"/>
      <c r="AC311" s="37"/>
      <c r="AD311" s="37"/>
      <c r="AE311" s="37">
        <v>0</v>
      </c>
      <c r="AF311" s="37"/>
      <c r="AG311" s="37"/>
      <c r="AH311" s="37"/>
      <c r="AI311" s="37"/>
      <c r="AJ311" s="37"/>
      <c r="AK311" s="37">
        <v>0</v>
      </c>
      <c r="AL311" s="37"/>
      <c r="AM311" s="37"/>
      <c r="AN311" s="37"/>
      <c r="AO311" s="37"/>
      <c r="AP311" s="37"/>
      <c r="AQ311" s="37">
        <v>0</v>
      </c>
      <c r="AR311" s="37"/>
      <c r="AS311" s="37"/>
      <c r="AT311" s="37"/>
      <c r="AU311" s="37"/>
      <c r="AV311" s="37"/>
      <c r="AW311" s="28"/>
      <c r="AX311" s="29"/>
      <c r="AY311" s="29"/>
      <c r="AZ311" s="29"/>
      <c r="BA311" s="29"/>
      <c r="BB311" s="29"/>
      <c r="BC311" s="29"/>
      <c r="BD311" s="30"/>
      <c r="BE311" s="31"/>
      <c r="BF311" s="31"/>
      <c r="BG311" s="31"/>
      <c r="BH311" s="31"/>
      <c r="BI311" s="31"/>
      <c r="BJ311" s="31"/>
      <c r="BK311" s="31"/>
      <c r="BL311" s="31"/>
    </row>
    <row r="312" spans="1:79" s="25" customFormat="1" ht="12.75" customHeight="1">
      <c r="A312" s="38">
        <v>2271</v>
      </c>
      <c r="B312" s="38"/>
      <c r="C312" s="38"/>
      <c r="D312" s="38"/>
      <c r="E312" s="38"/>
      <c r="F312" s="38"/>
      <c r="G312" s="28" t="s">
        <v>183</v>
      </c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30"/>
      <c r="T312" s="37">
        <v>0</v>
      </c>
      <c r="U312" s="37"/>
      <c r="V312" s="37"/>
      <c r="W312" s="37"/>
      <c r="X312" s="37"/>
      <c r="Y312" s="37"/>
      <c r="Z312" s="37">
        <v>6682</v>
      </c>
      <c r="AA312" s="37"/>
      <c r="AB312" s="37"/>
      <c r="AC312" s="37"/>
      <c r="AD312" s="37"/>
      <c r="AE312" s="37">
        <v>0</v>
      </c>
      <c r="AF312" s="37"/>
      <c r="AG312" s="37"/>
      <c r="AH312" s="37"/>
      <c r="AI312" s="37"/>
      <c r="AJ312" s="37"/>
      <c r="AK312" s="37">
        <v>0</v>
      </c>
      <c r="AL312" s="37"/>
      <c r="AM312" s="37"/>
      <c r="AN312" s="37"/>
      <c r="AO312" s="37"/>
      <c r="AP312" s="37"/>
      <c r="AQ312" s="37">
        <v>0</v>
      </c>
      <c r="AR312" s="37"/>
      <c r="AS312" s="37"/>
      <c r="AT312" s="37"/>
      <c r="AU312" s="37"/>
      <c r="AV312" s="37"/>
      <c r="AW312" s="28"/>
      <c r="AX312" s="29"/>
      <c r="AY312" s="29"/>
      <c r="AZ312" s="29"/>
      <c r="BA312" s="29"/>
      <c r="BB312" s="29"/>
      <c r="BC312" s="29"/>
      <c r="BD312" s="30"/>
      <c r="BE312" s="31"/>
      <c r="BF312" s="31"/>
      <c r="BG312" s="31"/>
      <c r="BH312" s="31"/>
      <c r="BI312" s="31"/>
      <c r="BJ312" s="31"/>
      <c r="BK312" s="31"/>
      <c r="BL312" s="31"/>
    </row>
    <row r="313" spans="1:79" s="25" customFormat="1" ht="25.5" customHeight="1">
      <c r="A313" s="38">
        <v>2272</v>
      </c>
      <c r="B313" s="38"/>
      <c r="C313" s="38"/>
      <c r="D313" s="38"/>
      <c r="E313" s="38"/>
      <c r="F313" s="38"/>
      <c r="G313" s="28" t="s">
        <v>184</v>
      </c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30"/>
      <c r="T313" s="37">
        <v>0</v>
      </c>
      <c r="U313" s="37"/>
      <c r="V313" s="37"/>
      <c r="W313" s="37"/>
      <c r="X313" s="37"/>
      <c r="Y313" s="37"/>
      <c r="Z313" s="37">
        <v>2388</v>
      </c>
      <c r="AA313" s="37"/>
      <c r="AB313" s="37"/>
      <c r="AC313" s="37"/>
      <c r="AD313" s="37"/>
      <c r="AE313" s="37">
        <v>0</v>
      </c>
      <c r="AF313" s="37"/>
      <c r="AG313" s="37"/>
      <c r="AH313" s="37"/>
      <c r="AI313" s="37"/>
      <c r="AJ313" s="37"/>
      <c r="AK313" s="37">
        <v>0</v>
      </c>
      <c r="AL313" s="37"/>
      <c r="AM313" s="37"/>
      <c r="AN313" s="37"/>
      <c r="AO313" s="37"/>
      <c r="AP313" s="37"/>
      <c r="AQ313" s="37">
        <v>0</v>
      </c>
      <c r="AR313" s="37"/>
      <c r="AS313" s="37"/>
      <c r="AT313" s="37"/>
      <c r="AU313" s="37"/>
      <c r="AV313" s="37"/>
      <c r="AW313" s="28"/>
      <c r="AX313" s="29"/>
      <c r="AY313" s="29"/>
      <c r="AZ313" s="29"/>
      <c r="BA313" s="29"/>
      <c r="BB313" s="29"/>
      <c r="BC313" s="29"/>
      <c r="BD313" s="30"/>
      <c r="BE313" s="31"/>
      <c r="BF313" s="31"/>
      <c r="BG313" s="31"/>
      <c r="BH313" s="31"/>
      <c r="BI313" s="31"/>
      <c r="BJ313" s="31"/>
      <c r="BK313" s="31"/>
      <c r="BL313" s="31"/>
    </row>
    <row r="314" spans="1:79" s="25" customFormat="1" ht="12.75" customHeight="1">
      <c r="A314" s="38">
        <v>2273</v>
      </c>
      <c r="B314" s="38"/>
      <c r="C314" s="38"/>
      <c r="D314" s="38"/>
      <c r="E314" s="38"/>
      <c r="F314" s="38"/>
      <c r="G314" s="28" t="s">
        <v>185</v>
      </c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30"/>
      <c r="T314" s="37">
        <v>0</v>
      </c>
      <c r="U314" s="37"/>
      <c r="V314" s="37"/>
      <c r="W314" s="37"/>
      <c r="X314" s="37"/>
      <c r="Y314" s="37"/>
      <c r="Z314" s="37">
        <v>8359.68</v>
      </c>
      <c r="AA314" s="37"/>
      <c r="AB314" s="37"/>
      <c r="AC314" s="37"/>
      <c r="AD314" s="37"/>
      <c r="AE314" s="37">
        <v>0</v>
      </c>
      <c r="AF314" s="37"/>
      <c r="AG314" s="37"/>
      <c r="AH314" s="37"/>
      <c r="AI314" s="37"/>
      <c r="AJ314" s="37"/>
      <c r="AK314" s="37">
        <v>0</v>
      </c>
      <c r="AL314" s="37"/>
      <c r="AM314" s="37"/>
      <c r="AN314" s="37"/>
      <c r="AO314" s="37"/>
      <c r="AP314" s="37"/>
      <c r="AQ314" s="37">
        <v>0</v>
      </c>
      <c r="AR314" s="37"/>
      <c r="AS314" s="37"/>
      <c r="AT314" s="37"/>
      <c r="AU314" s="37"/>
      <c r="AV314" s="37"/>
      <c r="AW314" s="28"/>
      <c r="AX314" s="29"/>
      <c r="AY314" s="29"/>
      <c r="AZ314" s="29"/>
      <c r="BA314" s="29"/>
      <c r="BB314" s="29"/>
      <c r="BC314" s="29"/>
      <c r="BD314" s="30"/>
      <c r="BE314" s="31"/>
      <c r="BF314" s="31"/>
      <c r="BG314" s="31"/>
      <c r="BH314" s="31"/>
      <c r="BI314" s="31"/>
      <c r="BJ314" s="31"/>
      <c r="BK314" s="31"/>
      <c r="BL314" s="31"/>
    </row>
    <row r="315" spans="1:79" s="25" customFormat="1" ht="12.75" customHeight="1">
      <c r="A315" s="38">
        <v>2800</v>
      </c>
      <c r="B315" s="38"/>
      <c r="C315" s="38"/>
      <c r="D315" s="38"/>
      <c r="E315" s="38"/>
      <c r="F315" s="38"/>
      <c r="G315" s="28" t="s">
        <v>188</v>
      </c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30"/>
      <c r="T315" s="37">
        <v>0</v>
      </c>
      <c r="U315" s="37"/>
      <c r="V315" s="37"/>
      <c r="W315" s="37"/>
      <c r="X315" s="37"/>
      <c r="Y315" s="37"/>
      <c r="Z315" s="37">
        <v>1500</v>
      </c>
      <c r="AA315" s="37"/>
      <c r="AB315" s="37"/>
      <c r="AC315" s="37"/>
      <c r="AD315" s="37"/>
      <c r="AE315" s="37">
        <v>0</v>
      </c>
      <c r="AF315" s="37"/>
      <c r="AG315" s="37"/>
      <c r="AH315" s="37"/>
      <c r="AI315" s="37"/>
      <c r="AJ315" s="37"/>
      <c r="AK315" s="37">
        <v>0</v>
      </c>
      <c r="AL315" s="37"/>
      <c r="AM315" s="37"/>
      <c r="AN315" s="37"/>
      <c r="AO315" s="37"/>
      <c r="AP315" s="37"/>
      <c r="AQ315" s="37">
        <v>0</v>
      </c>
      <c r="AR315" s="37"/>
      <c r="AS315" s="37"/>
      <c r="AT315" s="37"/>
      <c r="AU315" s="37"/>
      <c r="AV315" s="37"/>
      <c r="AW315" s="28"/>
      <c r="AX315" s="29"/>
      <c r="AY315" s="29"/>
      <c r="AZ315" s="29"/>
      <c r="BA315" s="29"/>
      <c r="BB315" s="29"/>
      <c r="BC315" s="29"/>
      <c r="BD315" s="30"/>
      <c r="BE315" s="31"/>
      <c r="BF315" s="31"/>
      <c r="BG315" s="31"/>
      <c r="BH315" s="31"/>
      <c r="BI315" s="31"/>
      <c r="BJ315" s="31"/>
      <c r="BK315" s="31"/>
      <c r="BL315" s="31"/>
    </row>
    <row r="316" spans="1:79" s="6" customFormat="1" ht="12.75" customHeight="1">
      <c r="A316" s="32"/>
      <c r="B316" s="32"/>
      <c r="C316" s="32"/>
      <c r="D316" s="32"/>
      <c r="E316" s="32"/>
      <c r="F316" s="32"/>
      <c r="G316" s="33" t="s">
        <v>147</v>
      </c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5"/>
      <c r="T316" s="36">
        <v>0</v>
      </c>
      <c r="U316" s="36"/>
      <c r="V316" s="36"/>
      <c r="W316" s="36"/>
      <c r="X316" s="36"/>
      <c r="Y316" s="36"/>
      <c r="Z316" s="36">
        <v>863660.2699999999</v>
      </c>
      <c r="AA316" s="36"/>
      <c r="AB316" s="36"/>
      <c r="AC316" s="36"/>
      <c r="AD316" s="36"/>
      <c r="AE316" s="36">
        <v>4932.75</v>
      </c>
      <c r="AF316" s="36"/>
      <c r="AG316" s="36"/>
      <c r="AH316" s="36"/>
      <c r="AI316" s="36"/>
      <c r="AJ316" s="36"/>
      <c r="AK316" s="36">
        <v>2340</v>
      </c>
      <c r="AL316" s="36"/>
      <c r="AM316" s="36"/>
      <c r="AN316" s="36"/>
      <c r="AO316" s="36"/>
      <c r="AP316" s="36"/>
      <c r="AQ316" s="36">
        <v>0</v>
      </c>
      <c r="AR316" s="36"/>
      <c r="AS316" s="36"/>
      <c r="AT316" s="36"/>
      <c r="AU316" s="36"/>
      <c r="AV316" s="36"/>
      <c r="AW316" s="33"/>
      <c r="AX316" s="34"/>
      <c r="AY316" s="34"/>
      <c r="AZ316" s="34"/>
      <c r="BA316" s="34"/>
      <c r="BB316" s="34"/>
      <c r="BC316" s="34"/>
      <c r="BD316" s="35"/>
      <c r="BE316" s="27"/>
      <c r="BF316" s="27"/>
      <c r="BG316" s="27"/>
      <c r="BH316" s="27"/>
      <c r="BI316" s="27"/>
      <c r="BJ316" s="27"/>
      <c r="BK316" s="27"/>
      <c r="BL316" s="27"/>
    </row>
    <row r="318" spans="1:79" ht="14.25" customHeight="1">
      <c r="A318" s="71" t="s">
        <v>279</v>
      </c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  <c r="Y318" s="71"/>
      <c r="Z318" s="71"/>
      <c r="AA318" s="71"/>
      <c r="AB318" s="71"/>
      <c r="AC318" s="71"/>
      <c r="AD318" s="71"/>
      <c r="AE318" s="71"/>
      <c r="AF318" s="71"/>
      <c r="AG318" s="71"/>
      <c r="AH318" s="71"/>
      <c r="AI318" s="71"/>
      <c r="AJ318" s="71"/>
      <c r="AK318" s="71"/>
      <c r="AL318" s="71"/>
      <c r="AM318" s="71"/>
      <c r="AN318" s="71"/>
      <c r="AO318" s="71"/>
      <c r="AP318" s="71"/>
      <c r="AQ318" s="71"/>
      <c r="AR318" s="71"/>
      <c r="AS318" s="71"/>
      <c r="AT318" s="71"/>
      <c r="AU318" s="71"/>
      <c r="AV318" s="71"/>
      <c r="AW318" s="71"/>
      <c r="AX318" s="71"/>
      <c r="AY318" s="71"/>
      <c r="AZ318" s="71"/>
      <c r="BA318" s="71"/>
      <c r="BB318" s="71"/>
      <c r="BC318" s="71"/>
      <c r="BD318" s="71"/>
      <c r="BE318" s="71"/>
      <c r="BF318" s="71"/>
      <c r="BG318" s="71"/>
      <c r="BH318" s="71"/>
      <c r="BI318" s="71"/>
      <c r="BJ318" s="71"/>
      <c r="BK318" s="71"/>
      <c r="BL318" s="71"/>
    </row>
    <row r="319" spans="1:79" ht="15" customHeight="1">
      <c r="A319" s="26" t="s">
        <v>248</v>
      </c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4"/>
      <c r="BL319" s="64"/>
    </row>
    <row r="320" spans="1:79" ht="1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</row>
    <row r="322" spans="1:64" ht="14.25">
      <c r="A322" s="71" t="s">
        <v>294</v>
      </c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  <c r="Y322" s="71"/>
      <c r="Z322" s="71"/>
      <c r="AA322" s="71"/>
      <c r="AB322" s="71"/>
      <c r="AC322" s="71"/>
      <c r="AD322" s="71"/>
      <c r="AE322" s="71"/>
      <c r="AF322" s="71"/>
      <c r="AG322" s="71"/>
      <c r="AH322" s="71"/>
      <c r="AI322" s="71"/>
      <c r="AJ322" s="71"/>
      <c r="AK322" s="71"/>
      <c r="AL322" s="71"/>
      <c r="AM322" s="71"/>
      <c r="AN322" s="71"/>
      <c r="AO322" s="71"/>
      <c r="AP322" s="71"/>
      <c r="AQ322" s="71"/>
      <c r="AR322" s="71"/>
      <c r="AS322" s="71"/>
      <c r="AT322" s="71"/>
      <c r="AU322" s="71"/>
      <c r="AV322" s="71"/>
      <c r="AW322" s="71"/>
      <c r="AX322" s="71"/>
      <c r="AY322" s="71"/>
      <c r="AZ322" s="71"/>
      <c r="BA322" s="71"/>
      <c r="BB322" s="71"/>
      <c r="BC322" s="71"/>
      <c r="BD322" s="71"/>
      <c r="BE322" s="71"/>
      <c r="BF322" s="71"/>
      <c r="BG322" s="71"/>
      <c r="BH322" s="71"/>
      <c r="BI322" s="71"/>
      <c r="BJ322" s="71"/>
      <c r="BK322" s="71"/>
      <c r="BL322" s="71"/>
    </row>
    <row r="323" spans="1:64" ht="14.25">
      <c r="A323" s="71" t="s">
        <v>267</v>
      </c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  <c r="Y323" s="71"/>
      <c r="Z323" s="71"/>
      <c r="AA323" s="71"/>
      <c r="AB323" s="71"/>
      <c r="AC323" s="71"/>
      <c r="AD323" s="71"/>
      <c r="AE323" s="71"/>
      <c r="AF323" s="71"/>
      <c r="AG323" s="71"/>
      <c r="AH323" s="71"/>
      <c r="AI323" s="71"/>
      <c r="AJ323" s="71"/>
      <c r="AK323" s="71"/>
      <c r="AL323" s="71"/>
      <c r="AM323" s="71"/>
      <c r="AN323" s="71"/>
      <c r="AO323" s="71"/>
      <c r="AP323" s="71"/>
      <c r="AQ323" s="71"/>
      <c r="AR323" s="71"/>
      <c r="AS323" s="71"/>
      <c r="AT323" s="71"/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71"/>
      <c r="BF323" s="71"/>
      <c r="BG323" s="71"/>
      <c r="BH323" s="71"/>
      <c r="BI323" s="71"/>
      <c r="BJ323" s="71"/>
      <c r="BK323" s="71"/>
      <c r="BL323" s="71"/>
    </row>
    <row r="324" spans="1:64" ht="87" customHeight="1">
      <c r="A324" s="26" t="s">
        <v>249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4"/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4"/>
      <c r="BL324" s="64"/>
    </row>
    <row r="325" spans="1:64" ht="1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</row>
    <row r="328" spans="1:64" ht="18.95" customHeight="1">
      <c r="A328" s="63" t="s">
        <v>252</v>
      </c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22"/>
      <c r="AC328" s="22"/>
      <c r="AD328" s="22"/>
      <c r="AE328" s="22"/>
      <c r="AF328" s="22"/>
      <c r="AG328" s="22"/>
      <c r="AH328" s="69"/>
      <c r="AI328" s="69"/>
      <c r="AJ328" s="69"/>
      <c r="AK328" s="69"/>
      <c r="AL328" s="69"/>
      <c r="AM328" s="69"/>
      <c r="AN328" s="69"/>
      <c r="AO328" s="69"/>
      <c r="AP328" s="69"/>
      <c r="AQ328" s="22"/>
      <c r="AR328" s="22"/>
      <c r="AS328" s="22"/>
      <c r="AT328" s="22"/>
      <c r="AU328" s="70" t="s">
        <v>254</v>
      </c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</row>
    <row r="329" spans="1:64" ht="12.75" customHeight="1">
      <c r="AB329" s="23"/>
      <c r="AC329" s="23"/>
      <c r="AD329" s="23"/>
      <c r="AE329" s="23"/>
      <c r="AF329" s="23"/>
      <c r="AG329" s="23"/>
      <c r="AH329" s="68" t="s">
        <v>1</v>
      </c>
      <c r="AI329" s="68"/>
      <c r="AJ329" s="68"/>
      <c r="AK329" s="68"/>
      <c r="AL329" s="68"/>
      <c r="AM329" s="68"/>
      <c r="AN329" s="68"/>
      <c r="AO329" s="68"/>
      <c r="AP329" s="68"/>
      <c r="AQ329" s="23"/>
      <c r="AR329" s="23"/>
      <c r="AS329" s="23"/>
      <c r="AT329" s="23"/>
      <c r="AU329" s="68" t="s">
        <v>160</v>
      </c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</row>
    <row r="330" spans="1:64" ht="15">
      <c r="AB330" s="23"/>
      <c r="AC330" s="23"/>
      <c r="AD330" s="23"/>
      <c r="AE330" s="23"/>
      <c r="AF330" s="23"/>
      <c r="AG330" s="23"/>
      <c r="AH330" s="24"/>
      <c r="AI330" s="24"/>
      <c r="AJ330" s="24"/>
      <c r="AK330" s="24"/>
      <c r="AL330" s="24"/>
      <c r="AM330" s="24"/>
      <c r="AN330" s="24"/>
      <c r="AO330" s="24"/>
      <c r="AP330" s="24"/>
      <c r="AQ330" s="23"/>
      <c r="AR330" s="23"/>
      <c r="AS330" s="23"/>
      <c r="AT330" s="23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</row>
    <row r="331" spans="1:64" ht="18" customHeight="1">
      <c r="A331" s="63" t="s">
        <v>253</v>
      </c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23"/>
      <c r="AC331" s="23"/>
      <c r="AD331" s="23"/>
      <c r="AE331" s="23"/>
      <c r="AF331" s="23"/>
      <c r="AG331" s="23"/>
      <c r="AH331" s="65"/>
      <c r="AI331" s="65"/>
      <c r="AJ331" s="65"/>
      <c r="AK331" s="65"/>
      <c r="AL331" s="65"/>
      <c r="AM331" s="65"/>
      <c r="AN331" s="65"/>
      <c r="AO331" s="65"/>
      <c r="AP331" s="65"/>
      <c r="AQ331" s="23"/>
      <c r="AR331" s="23"/>
      <c r="AS331" s="23"/>
      <c r="AT331" s="23"/>
      <c r="AU331" s="66" t="s">
        <v>255</v>
      </c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</row>
    <row r="332" spans="1:64" ht="12" customHeight="1">
      <c r="AB332" s="23"/>
      <c r="AC332" s="23"/>
      <c r="AD332" s="23"/>
      <c r="AE332" s="23"/>
      <c r="AF332" s="23"/>
      <c r="AG332" s="23"/>
      <c r="AH332" s="68" t="s">
        <v>1</v>
      </c>
      <c r="AI332" s="68"/>
      <c r="AJ332" s="68"/>
      <c r="AK332" s="68"/>
      <c r="AL332" s="68"/>
      <c r="AM332" s="68"/>
      <c r="AN332" s="68"/>
      <c r="AO332" s="68"/>
      <c r="AP332" s="68"/>
      <c r="AQ332" s="23"/>
      <c r="AR332" s="23"/>
      <c r="AS332" s="23"/>
      <c r="AT332" s="23"/>
      <c r="AU332" s="68" t="s">
        <v>160</v>
      </c>
      <c r="AV332" s="68"/>
      <c r="AW332" s="68"/>
      <c r="AX332" s="68"/>
      <c r="AY332" s="68"/>
      <c r="AZ332" s="68"/>
      <c r="BA332" s="68"/>
      <c r="BB332" s="68"/>
      <c r="BC332" s="68"/>
      <c r="BD332" s="68"/>
      <c r="BE332" s="68"/>
      <c r="BF332" s="68"/>
    </row>
  </sheetData>
  <mergeCells count="2533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8:BK38"/>
    <mergeCell ref="A39:D40"/>
    <mergeCell ref="E39:W40"/>
    <mergeCell ref="X39:AQ39"/>
    <mergeCell ref="AR39:BK39"/>
    <mergeCell ref="X40:AB40"/>
    <mergeCell ref="AC40:AG40"/>
    <mergeCell ref="AH40:AL40"/>
    <mergeCell ref="AM40:AQ40"/>
    <mergeCell ref="AR40:AV40"/>
    <mergeCell ref="BB30:BF30"/>
    <mergeCell ref="BG30:BK30"/>
    <mergeCell ref="BL30:BP30"/>
    <mergeCell ref="BQ30:BT30"/>
    <mergeCell ref="BU30:BY30"/>
    <mergeCell ref="A37:BL37"/>
    <mergeCell ref="AI31:AM31"/>
    <mergeCell ref="AN31:AR31"/>
    <mergeCell ref="AS31:AW31"/>
    <mergeCell ref="AX31:BA31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43:BA43"/>
    <mergeCell ref="BB43:BF43"/>
    <mergeCell ref="BG43:BK43"/>
    <mergeCell ref="A51:BY51"/>
    <mergeCell ref="A52:BY52"/>
    <mergeCell ref="A53:BY53"/>
    <mergeCell ref="BG44:BK44"/>
    <mergeCell ref="A45:D45"/>
    <mergeCell ref="E45:W45"/>
    <mergeCell ref="X45:AB45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S56:AW56"/>
    <mergeCell ref="AX56:BA56"/>
    <mergeCell ref="AS55:AW55"/>
    <mergeCell ref="AX55:BA55"/>
    <mergeCell ref="BB55:BF55"/>
    <mergeCell ref="BG55:BK55"/>
    <mergeCell ref="BL55:BP55"/>
    <mergeCell ref="BQ55:BT55"/>
    <mergeCell ref="A54:D55"/>
    <mergeCell ref="E54:T55"/>
    <mergeCell ref="U54:AM54"/>
    <mergeCell ref="AN54:BF54"/>
    <mergeCell ref="BG54:BY54"/>
    <mergeCell ref="U55:Y55"/>
    <mergeCell ref="Z55:AD55"/>
    <mergeCell ref="AE55:AH55"/>
    <mergeCell ref="AI55:AM55"/>
    <mergeCell ref="AN55:AR55"/>
    <mergeCell ref="BL57:BP57"/>
    <mergeCell ref="BQ57:BT57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I57:AM57"/>
    <mergeCell ref="AN57:AR57"/>
    <mergeCell ref="AS57:AW57"/>
    <mergeCell ref="AX57:BA57"/>
    <mergeCell ref="BB57:BF57"/>
    <mergeCell ref="BG57:BK57"/>
    <mergeCell ref="BB56:BF56"/>
    <mergeCell ref="BG56:BK56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BG75:BK75"/>
    <mergeCell ref="BL75:BP75"/>
    <mergeCell ref="BQ75:BT75"/>
    <mergeCell ref="BU75:BY75"/>
    <mergeCell ref="A76:E76"/>
    <mergeCell ref="F76:T76"/>
    <mergeCell ref="U76:Y76"/>
    <mergeCell ref="Z76:AD76"/>
    <mergeCell ref="AE76:AH76"/>
    <mergeCell ref="AI76:AM76"/>
    <mergeCell ref="AE75:AH75"/>
    <mergeCell ref="AI75:AM75"/>
    <mergeCell ref="AN75:AR75"/>
    <mergeCell ref="AS75:AW75"/>
    <mergeCell ref="AX75:BA75"/>
    <mergeCell ref="BB75:BF75"/>
    <mergeCell ref="BU58:BY58"/>
    <mergeCell ref="A72:BL72"/>
    <mergeCell ref="A73:BY73"/>
    <mergeCell ref="A74:E75"/>
    <mergeCell ref="F74:T75"/>
    <mergeCell ref="U74:AM74"/>
    <mergeCell ref="AN74:BF74"/>
    <mergeCell ref="BG74:BY74"/>
    <mergeCell ref="U75:Y75"/>
    <mergeCell ref="Z75:AD75"/>
    <mergeCell ref="AS58:AW58"/>
    <mergeCell ref="AX58:BA58"/>
    <mergeCell ref="BB58:BF58"/>
    <mergeCell ref="BG58:BK58"/>
    <mergeCell ref="BL58:BP58"/>
    <mergeCell ref="BQ58:BT58"/>
    <mergeCell ref="AX77:BA77"/>
    <mergeCell ref="BB77:BF77"/>
    <mergeCell ref="BG77:BK77"/>
    <mergeCell ref="BL77:BP77"/>
    <mergeCell ref="BQ77:BT77"/>
    <mergeCell ref="BU77:BY77"/>
    <mergeCell ref="BQ76:BT76"/>
    <mergeCell ref="BU76:BY76"/>
    <mergeCell ref="A77:E77"/>
    <mergeCell ref="F77:T77"/>
    <mergeCell ref="U77:Y77"/>
    <mergeCell ref="Z77:AD77"/>
    <mergeCell ref="AE77:AH77"/>
    <mergeCell ref="AI77:AM77"/>
    <mergeCell ref="AN77:AR77"/>
    <mergeCell ref="AS77:AW77"/>
    <mergeCell ref="AN76:AR76"/>
    <mergeCell ref="AS76:AW76"/>
    <mergeCell ref="AX76:BA76"/>
    <mergeCell ref="BB76:BF76"/>
    <mergeCell ref="BG76:BK76"/>
    <mergeCell ref="BL76:BP76"/>
    <mergeCell ref="BQ78:BT78"/>
    <mergeCell ref="BU78:BY78"/>
    <mergeCell ref="A80:BL80"/>
    <mergeCell ref="A81:BK81"/>
    <mergeCell ref="A82:D83"/>
    <mergeCell ref="E82:W83"/>
    <mergeCell ref="X82:AQ82"/>
    <mergeCell ref="AR82:BK82"/>
    <mergeCell ref="X83:AB83"/>
    <mergeCell ref="AC83:AG83"/>
    <mergeCell ref="AN78:AR78"/>
    <mergeCell ref="AS78:AW78"/>
    <mergeCell ref="AX78:BA78"/>
    <mergeCell ref="BB78:BF78"/>
    <mergeCell ref="BG78:BK78"/>
    <mergeCell ref="BL78:BP78"/>
    <mergeCell ref="A78:E78"/>
    <mergeCell ref="F78:T78"/>
    <mergeCell ref="U78:Y78"/>
    <mergeCell ref="Z78:AD78"/>
    <mergeCell ref="AE78:AH78"/>
    <mergeCell ref="AI78:AM78"/>
    <mergeCell ref="AR84:AV84"/>
    <mergeCell ref="AW84:BA84"/>
    <mergeCell ref="BB84:BF84"/>
    <mergeCell ref="BG84:BK84"/>
    <mergeCell ref="A85:D85"/>
    <mergeCell ref="E85:W85"/>
    <mergeCell ref="X85:AB85"/>
    <mergeCell ref="AC85:AG85"/>
    <mergeCell ref="AH85:AL85"/>
    <mergeCell ref="AM85:AQ85"/>
    <mergeCell ref="A84:D84"/>
    <mergeCell ref="E84:W84"/>
    <mergeCell ref="X84:AB84"/>
    <mergeCell ref="AC84:AG84"/>
    <mergeCell ref="AH84:AL84"/>
    <mergeCell ref="AM84:AQ84"/>
    <mergeCell ref="AH83:AL83"/>
    <mergeCell ref="AM83:AQ83"/>
    <mergeCell ref="AR83:AV83"/>
    <mergeCell ref="AW83:BA83"/>
    <mergeCell ref="BB83:BF83"/>
    <mergeCell ref="BG83:BK83"/>
    <mergeCell ref="BB86:BF86"/>
    <mergeCell ref="BG86:BK86"/>
    <mergeCell ref="A100:BL100"/>
    <mergeCell ref="A101:BK101"/>
    <mergeCell ref="AW87:BA87"/>
    <mergeCell ref="BB87:BF87"/>
    <mergeCell ref="BG87:BK87"/>
    <mergeCell ref="A88:D88"/>
    <mergeCell ref="AR85:AV85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BB103:BF103"/>
    <mergeCell ref="BG103:BK103"/>
    <mergeCell ref="A104:E104"/>
    <mergeCell ref="F104:W104"/>
    <mergeCell ref="X104:AB104"/>
    <mergeCell ref="AC104:AG104"/>
    <mergeCell ref="AH104:AL104"/>
    <mergeCell ref="AM104:AQ104"/>
    <mergeCell ref="AR104:AV104"/>
    <mergeCell ref="AW104:BA104"/>
    <mergeCell ref="A102:E103"/>
    <mergeCell ref="F102:W103"/>
    <mergeCell ref="X102:AQ102"/>
    <mergeCell ref="AR102:BK102"/>
    <mergeCell ref="X103:AB103"/>
    <mergeCell ref="AC103:AG103"/>
    <mergeCell ref="AH103:AL103"/>
    <mergeCell ref="AM103:AQ103"/>
    <mergeCell ref="AR103:AV103"/>
    <mergeCell ref="AW103:BA103"/>
    <mergeCell ref="BB105:BF105"/>
    <mergeCell ref="BG105:BK105"/>
    <mergeCell ref="A106:E106"/>
    <mergeCell ref="F106:W106"/>
    <mergeCell ref="X106:AB106"/>
    <mergeCell ref="AC106:AG106"/>
    <mergeCell ref="AH106:AL106"/>
    <mergeCell ref="AM106:AQ106"/>
    <mergeCell ref="AR106:AV106"/>
    <mergeCell ref="AW106:BA106"/>
    <mergeCell ref="BB104:BF104"/>
    <mergeCell ref="BG104:BK104"/>
    <mergeCell ref="A105:E105"/>
    <mergeCell ref="F105:W105"/>
    <mergeCell ref="X105:AB105"/>
    <mergeCell ref="AC105:AG105"/>
    <mergeCell ref="AH105:AL105"/>
    <mergeCell ref="AM105:AQ105"/>
    <mergeCell ref="AR105:AV105"/>
    <mergeCell ref="AW105:BA105"/>
    <mergeCell ref="AX113:BA113"/>
    <mergeCell ref="BB113:BF113"/>
    <mergeCell ref="BG113:BK113"/>
    <mergeCell ref="BL113:BP113"/>
    <mergeCell ref="BQ113:BT113"/>
    <mergeCell ref="BU113:BY113"/>
    <mergeCell ref="U113:Y113"/>
    <mergeCell ref="Z113:AD113"/>
    <mergeCell ref="AE113:AH113"/>
    <mergeCell ref="AI113:AM113"/>
    <mergeCell ref="AN113:AR113"/>
    <mergeCell ref="AS113:AW113"/>
    <mergeCell ref="BB106:BF106"/>
    <mergeCell ref="BG106:BK106"/>
    <mergeCell ref="A109:BL109"/>
    <mergeCell ref="A110:BL110"/>
    <mergeCell ref="A111:BY111"/>
    <mergeCell ref="A112:C113"/>
    <mergeCell ref="D112:T113"/>
    <mergeCell ref="U112:AM112"/>
    <mergeCell ref="AN112:BF112"/>
    <mergeCell ref="BG112:BY112"/>
    <mergeCell ref="U116:Y116"/>
    <mergeCell ref="Z116:AD116"/>
    <mergeCell ref="AE116:AH116"/>
    <mergeCell ref="AI116:AM116"/>
    <mergeCell ref="AX115:BA115"/>
    <mergeCell ref="BB115:BF115"/>
    <mergeCell ref="BG115:BK115"/>
    <mergeCell ref="BL115:BP115"/>
    <mergeCell ref="BQ115:BT115"/>
    <mergeCell ref="BU115:BY115"/>
    <mergeCell ref="BQ114:BT114"/>
    <mergeCell ref="BU114:BY114"/>
    <mergeCell ref="A115:C115"/>
    <mergeCell ref="D115:T115"/>
    <mergeCell ref="U115:Y115"/>
    <mergeCell ref="Z115:AD115"/>
    <mergeCell ref="AE115:AH115"/>
    <mergeCell ref="AI115:AM115"/>
    <mergeCell ref="AN115:AR115"/>
    <mergeCell ref="AS115:AW115"/>
    <mergeCell ref="AN114:AR114"/>
    <mergeCell ref="AS114:AW114"/>
    <mergeCell ref="AX114:BA114"/>
    <mergeCell ref="BB114:BF114"/>
    <mergeCell ref="BG114:BK114"/>
    <mergeCell ref="BL114:BP114"/>
    <mergeCell ref="A114:C114"/>
    <mergeCell ref="D114:T114"/>
    <mergeCell ref="U114:Y114"/>
    <mergeCell ref="Z114:AD114"/>
    <mergeCell ref="AE114:AH114"/>
    <mergeCell ref="AI114:AM114"/>
    <mergeCell ref="AE124:AI124"/>
    <mergeCell ref="AJ124:AN124"/>
    <mergeCell ref="A123:C123"/>
    <mergeCell ref="D123:T123"/>
    <mergeCell ref="U123:Y123"/>
    <mergeCell ref="Z123:AD123"/>
    <mergeCell ref="AE123:AI123"/>
    <mergeCell ref="AJ123:AN123"/>
    <mergeCell ref="AE122:AI122"/>
    <mergeCell ref="AJ122:AN122"/>
    <mergeCell ref="AO122:AS122"/>
    <mergeCell ref="AT122:AX122"/>
    <mergeCell ref="AY122:BC122"/>
    <mergeCell ref="BD122:BH122"/>
    <mergeCell ref="BQ116:BT116"/>
    <mergeCell ref="BU116:BY116"/>
    <mergeCell ref="A119:BL119"/>
    <mergeCell ref="A120:BH120"/>
    <mergeCell ref="A121:C122"/>
    <mergeCell ref="D121:T122"/>
    <mergeCell ref="U121:AN121"/>
    <mergeCell ref="AO121:BH121"/>
    <mergeCell ref="U122:Y122"/>
    <mergeCell ref="Z122:AD122"/>
    <mergeCell ref="AN116:AR116"/>
    <mergeCell ref="AS116:AW116"/>
    <mergeCell ref="AX116:BA116"/>
    <mergeCell ref="BB116:BF116"/>
    <mergeCell ref="BG116:BK116"/>
    <mergeCell ref="BL116:BP116"/>
    <mergeCell ref="A116:C116"/>
    <mergeCell ref="D116:T116"/>
    <mergeCell ref="BJ131:BX131"/>
    <mergeCell ref="AF132:AJ132"/>
    <mergeCell ref="AK132:AO132"/>
    <mergeCell ref="AP132:AT132"/>
    <mergeCell ref="AU132:AY132"/>
    <mergeCell ref="AZ132:BD132"/>
    <mergeCell ref="BE132:BI132"/>
    <mergeCell ref="BJ132:BN132"/>
    <mergeCell ref="BO132:BS132"/>
    <mergeCell ref="BT132:BX132"/>
    <mergeCell ref="A131:C132"/>
    <mergeCell ref="D131:P132"/>
    <mergeCell ref="Q131:U132"/>
    <mergeCell ref="V131:AE132"/>
    <mergeCell ref="AF131:AT131"/>
    <mergeCell ref="AU131:BI131"/>
    <mergeCell ref="AO125:AS125"/>
    <mergeCell ref="AT125:AX125"/>
    <mergeCell ref="AY125:BC125"/>
    <mergeCell ref="BD125:BH125"/>
    <mergeCell ref="A129:BL129"/>
    <mergeCell ref="A130:BL130"/>
    <mergeCell ref="AJ126:AN126"/>
    <mergeCell ref="AO126:AS126"/>
    <mergeCell ref="AT126:AX126"/>
    <mergeCell ref="AY126:BC126"/>
    <mergeCell ref="A125:C125"/>
    <mergeCell ref="D125:T125"/>
    <mergeCell ref="U125:Y125"/>
    <mergeCell ref="Z125:AD125"/>
    <mergeCell ref="AE125:AI125"/>
    <mergeCell ref="AJ125:AN12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A133:C133"/>
    <mergeCell ref="D133:P133"/>
    <mergeCell ref="Q133:U133"/>
    <mergeCell ref="V133:AE133"/>
    <mergeCell ref="AF133:AJ133"/>
    <mergeCell ref="AK133:AO133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BT135:BX135"/>
    <mergeCell ref="A164:BL164"/>
    <mergeCell ref="A165:C166"/>
    <mergeCell ref="D165:P166"/>
    <mergeCell ref="Q165:U166"/>
    <mergeCell ref="V165:AE166"/>
    <mergeCell ref="AF165:AT165"/>
    <mergeCell ref="AU165:BI165"/>
    <mergeCell ref="AF166:AJ166"/>
    <mergeCell ref="AK166:AO166"/>
    <mergeCell ref="AP135:AT135"/>
    <mergeCell ref="AU135:AY135"/>
    <mergeCell ref="AZ135:BD135"/>
    <mergeCell ref="BE135:BI135"/>
    <mergeCell ref="BJ135:BN135"/>
    <mergeCell ref="BO135:BS135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O201:AS201"/>
    <mergeCell ref="AT201:AX201"/>
    <mergeCell ref="AY201:BC201"/>
    <mergeCell ref="BD201:BH201"/>
    <mergeCell ref="BI201:BM201"/>
    <mergeCell ref="BN201:BR201"/>
    <mergeCell ref="A200:T201"/>
    <mergeCell ref="U200:AD200"/>
    <mergeCell ref="AE200:AN200"/>
    <mergeCell ref="AO200:AX200"/>
    <mergeCell ref="AY200:BH200"/>
    <mergeCell ref="BI200:BR200"/>
    <mergeCell ref="U201:Y201"/>
    <mergeCell ref="Z201:AD201"/>
    <mergeCell ref="AE201:AI201"/>
    <mergeCell ref="AJ201:AN201"/>
    <mergeCell ref="AP169:AT169"/>
    <mergeCell ref="AU169:AY169"/>
    <mergeCell ref="AZ169:BD169"/>
    <mergeCell ref="BE169:BI169"/>
    <mergeCell ref="A198:BL198"/>
    <mergeCell ref="A199:BR199"/>
    <mergeCell ref="BE170:BI170"/>
    <mergeCell ref="A171:C171"/>
    <mergeCell ref="D171:P171"/>
    <mergeCell ref="Q171:U171"/>
    <mergeCell ref="AO203:AS203"/>
    <mergeCell ref="AT203:AX203"/>
    <mergeCell ref="AY203:BC203"/>
    <mergeCell ref="BD203:BH203"/>
    <mergeCell ref="BI203:BM203"/>
    <mergeCell ref="BN203:BR203"/>
    <mergeCell ref="AT202:AX202"/>
    <mergeCell ref="AY202:BC202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202:T202"/>
    <mergeCell ref="U202:Y202"/>
    <mergeCell ref="Z202:AD202"/>
    <mergeCell ref="AE202:AI202"/>
    <mergeCell ref="AJ202:AN202"/>
    <mergeCell ref="AO202:AS202"/>
    <mergeCell ref="A215:C217"/>
    <mergeCell ref="D215:V217"/>
    <mergeCell ref="W215:AH215"/>
    <mergeCell ref="AI215:AT215"/>
    <mergeCell ref="AU215:AZ215"/>
    <mergeCell ref="BA215:BF215"/>
    <mergeCell ref="AT204:AX204"/>
    <mergeCell ref="AY204:BC204"/>
    <mergeCell ref="BD204:BH204"/>
    <mergeCell ref="BI204:BM204"/>
    <mergeCell ref="BN204:BR204"/>
    <mergeCell ref="A214:BL214"/>
    <mergeCell ref="BI205:BM205"/>
    <mergeCell ref="BN205:BR205"/>
    <mergeCell ref="A206:T206"/>
    <mergeCell ref="U206:Y206"/>
    <mergeCell ref="A204:T204"/>
    <mergeCell ref="U204:Y204"/>
    <mergeCell ref="Z204:AD204"/>
    <mergeCell ref="AE204:AI204"/>
    <mergeCell ref="AJ204:AN204"/>
    <mergeCell ref="AO204:AS204"/>
    <mergeCell ref="AF218:AH218"/>
    <mergeCell ref="BJ216:BL217"/>
    <mergeCell ref="W217:Y217"/>
    <mergeCell ref="Z217:AB217"/>
    <mergeCell ref="AC217:AE217"/>
    <mergeCell ref="AF217:AH217"/>
    <mergeCell ref="AI217:AK217"/>
    <mergeCell ref="AL217:AN217"/>
    <mergeCell ref="AO217:AQ217"/>
    <mergeCell ref="AR217:AT217"/>
    <mergeCell ref="BG215:BL215"/>
    <mergeCell ref="W216:AB216"/>
    <mergeCell ref="AC216:AH216"/>
    <mergeCell ref="AI216:AN216"/>
    <mergeCell ref="AO216:AT216"/>
    <mergeCell ref="AU216:AW217"/>
    <mergeCell ref="AX216:AZ217"/>
    <mergeCell ref="BA216:BC217"/>
    <mergeCell ref="BD216:BF217"/>
    <mergeCell ref="BG216:BI217"/>
    <mergeCell ref="D220:V220"/>
    <mergeCell ref="W220:Y220"/>
    <mergeCell ref="Z220:AB220"/>
    <mergeCell ref="AC220:AE220"/>
    <mergeCell ref="AF220:AH220"/>
    <mergeCell ref="AI219:AK219"/>
    <mergeCell ref="AL219:AN219"/>
    <mergeCell ref="AO219:AQ219"/>
    <mergeCell ref="AR219:AT219"/>
    <mergeCell ref="AU219:AW219"/>
    <mergeCell ref="AX219:AZ219"/>
    <mergeCell ref="BA218:BC218"/>
    <mergeCell ref="BD218:BF218"/>
    <mergeCell ref="BG218:BI218"/>
    <mergeCell ref="BJ218:BL218"/>
    <mergeCell ref="A219:C219"/>
    <mergeCell ref="D219:V219"/>
    <mergeCell ref="W219:Y219"/>
    <mergeCell ref="Z219:AB219"/>
    <mergeCell ref="AC219:AE219"/>
    <mergeCell ref="AF219:AH219"/>
    <mergeCell ref="AI218:AK218"/>
    <mergeCell ref="AL218:AN218"/>
    <mergeCell ref="AO218:AQ218"/>
    <mergeCell ref="AR218:AT218"/>
    <mergeCell ref="AU218:AW218"/>
    <mergeCell ref="AX218:AZ218"/>
    <mergeCell ref="A218:C218"/>
    <mergeCell ref="D218:V218"/>
    <mergeCell ref="W218:Y218"/>
    <mergeCell ref="Z218:AB218"/>
    <mergeCell ref="AC218:AE218"/>
    <mergeCell ref="AP231:AT231"/>
    <mergeCell ref="AU231:AY231"/>
    <mergeCell ref="AZ231:BD231"/>
    <mergeCell ref="BE231:BI231"/>
    <mergeCell ref="BJ231:BN231"/>
    <mergeCell ref="BO231:BS231"/>
    <mergeCell ref="A229:BS229"/>
    <mergeCell ref="A230:F231"/>
    <mergeCell ref="G230:S231"/>
    <mergeCell ref="T230:Z231"/>
    <mergeCell ref="AA230:AO230"/>
    <mergeCell ref="AP230:BD230"/>
    <mergeCell ref="BE230:BS230"/>
    <mergeCell ref="AA231:AE231"/>
    <mergeCell ref="AF231:AJ231"/>
    <mergeCell ref="AK231:AO231"/>
    <mergeCell ref="BA220:BC220"/>
    <mergeCell ref="BD220:BF220"/>
    <mergeCell ref="BG220:BI220"/>
    <mergeCell ref="BJ220:BL220"/>
    <mergeCell ref="A227:BL227"/>
    <mergeCell ref="A228:BS228"/>
    <mergeCell ref="AF221:AH221"/>
    <mergeCell ref="AI221:AK221"/>
    <mergeCell ref="AL221:AN221"/>
    <mergeCell ref="AO221:AQ221"/>
    <mergeCell ref="AI220:AK220"/>
    <mergeCell ref="AL220:AN220"/>
    <mergeCell ref="AO220:AQ220"/>
    <mergeCell ref="AR220:AT220"/>
    <mergeCell ref="AU220:AW220"/>
    <mergeCell ref="AX220:AZ220"/>
    <mergeCell ref="AP233:AT233"/>
    <mergeCell ref="AU233:AY233"/>
    <mergeCell ref="AZ233:BD233"/>
    <mergeCell ref="BE233:BI233"/>
    <mergeCell ref="BJ233:BN233"/>
    <mergeCell ref="BO233:BS233"/>
    <mergeCell ref="A233:F233"/>
    <mergeCell ref="G233:S233"/>
    <mergeCell ref="T233:Z233"/>
    <mergeCell ref="AA233:AE233"/>
    <mergeCell ref="AF233:AJ233"/>
    <mergeCell ref="AK233:AO233"/>
    <mergeCell ref="AP232:AT232"/>
    <mergeCell ref="AU232:AY232"/>
    <mergeCell ref="AZ232:BD232"/>
    <mergeCell ref="BE232:BI232"/>
    <mergeCell ref="BJ232:BN232"/>
    <mergeCell ref="BO232:BS232"/>
    <mergeCell ref="A232:F232"/>
    <mergeCell ref="G232:S232"/>
    <mergeCell ref="T232:Z232"/>
    <mergeCell ref="AA232:AE232"/>
    <mergeCell ref="AF232:AJ232"/>
    <mergeCell ref="AK232:AO232"/>
    <mergeCell ref="A239:BL239"/>
    <mergeCell ref="A240:BD240"/>
    <mergeCell ref="A241:F242"/>
    <mergeCell ref="G241:S242"/>
    <mergeCell ref="T241:Z242"/>
    <mergeCell ref="AA241:AO241"/>
    <mergeCell ref="AP241:BD241"/>
    <mergeCell ref="AA242:AE242"/>
    <mergeCell ref="AF242:AJ242"/>
    <mergeCell ref="AK242:AO242"/>
    <mergeCell ref="AP234:AT234"/>
    <mergeCell ref="AU234:AY234"/>
    <mergeCell ref="AZ234:BD234"/>
    <mergeCell ref="BE234:BI234"/>
    <mergeCell ref="BJ234:BN234"/>
    <mergeCell ref="BO234:BS234"/>
    <mergeCell ref="A234:F234"/>
    <mergeCell ref="G234:S234"/>
    <mergeCell ref="T234:Z234"/>
    <mergeCell ref="AA234:AE234"/>
    <mergeCell ref="AF234:AJ234"/>
    <mergeCell ref="AK234:AO234"/>
    <mergeCell ref="AU243:AY243"/>
    <mergeCell ref="AZ243:BD243"/>
    <mergeCell ref="A244:F244"/>
    <mergeCell ref="G244:S244"/>
    <mergeCell ref="T244:Z244"/>
    <mergeCell ref="AA244:AE244"/>
    <mergeCell ref="AF244:AJ244"/>
    <mergeCell ref="AK244:AO244"/>
    <mergeCell ref="AP244:AT244"/>
    <mergeCell ref="AU244:AY244"/>
    <mergeCell ref="AP242:AT242"/>
    <mergeCell ref="AU242:AY242"/>
    <mergeCell ref="AZ242:BD242"/>
    <mergeCell ref="A243:F243"/>
    <mergeCell ref="G243:S243"/>
    <mergeCell ref="T243:Z243"/>
    <mergeCell ref="AA243:AE243"/>
    <mergeCell ref="AF243:AJ243"/>
    <mergeCell ref="AK243:AO243"/>
    <mergeCell ref="AP243:AT243"/>
    <mergeCell ref="A251:BL251"/>
    <mergeCell ref="A252:BM252"/>
    <mergeCell ref="A253:M254"/>
    <mergeCell ref="N253:U254"/>
    <mergeCell ref="V253:Z254"/>
    <mergeCell ref="AA253:AI253"/>
    <mergeCell ref="AJ253:AR253"/>
    <mergeCell ref="AS253:BA253"/>
    <mergeCell ref="BB253:BJ253"/>
    <mergeCell ref="BK253:BS253"/>
    <mergeCell ref="AZ244:BD244"/>
    <mergeCell ref="A245:F245"/>
    <mergeCell ref="G245:S245"/>
    <mergeCell ref="T245:Z245"/>
    <mergeCell ref="AA245:AE245"/>
    <mergeCell ref="AF245:AJ245"/>
    <mergeCell ref="AK245:AO245"/>
    <mergeCell ref="AP245:AT245"/>
    <mergeCell ref="AU245:AY245"/>
    <mergeCell ref="AZ245:BD245"/>
    <mergeCell ref="BP255:BS255"/>
    <mergeCell ref="A256:M256"/>
    <mergeCell ref="N256:U256"/>
    <mergeCell ref="V256:Z256"/>
    <mergeCell ref="AA256:AE256"/>
    <mergeCell ref="AF256:AI256"/>
    <mergeCell ref="AJ256:AN256"/>
    <mergeCell ref="AO256:AR256"/>
    <mergeCell ref="AS256:AW256"/>
    <mergeCell ref="AX256:BA256"/>
    <mergeCell ref="AO255:AR255"/>
    <mergeCell ref="AS255:AW255"/>
    <mergeCell ref="AX255:BA255"/>
    <mergeCell ref="BB255:BF255"/>
    <mergeCell ref="BG255:BJ255"/>
    <mergeCell ref="BK255:BO255"/>
    <mergeCell ref="BB254:BF254"/>
    <mergeCell ref="BG254:BJ254"/>
    <mergeCell ref="BK254:BO254"/>
    <mergeCell ref="BP254:BS254"/>
    <mergeCell ref="A255:M255"/>
    <mergeCell ref="N255:U255"/>
    <mergeCell ref="V255:Z255"/>
    <mergeCell ref="AA255:AE255"/>
    <mergeCell ref="AF255:AI255"/>
    <mergeCell ref="AJ255:AN255"/>
    <mergeCell ref="AA254:AE254"/>
    <mergeCell ref="AF254:AI254"/>
    <mergeCell ref="AJ254:AN254"/>
    <mergeCell ref="AO254:AR254"/>
    <mergeCell ref="AS254:AW254"/>
    <mergeCell ref="AX254:BA254"/>
    <mergeCell ref="BP257:BS257"/>
    <mergeCell ref="A260:BL260"/>
    <mergeCell ref="A264:BL264"/>
    <mergeCell ref="A265:BL265"/>
    <mergeCell ref="A266:BL266"/>
    <mergeCell ref="AO257:AR257"/>
    <mergeCell ref="AS257:AW257"/>
    <mergeCell ref="AX257:BA257"/>
    <mergeCell ref="BB257:BF257"/>
    <mergeCell ref="BG257:BJ257"/>
    <mergeCell ref="BK257:BO257"/>
    <mergeCell ref="BB256:BF256"/>
    <mergeCell ref="BG256:BJ256"/>
    <mergeCell ref="BK256:BO256"/>
    <mergeCell ref="BP256:BS256"/>
    <mergeCell ref="A257:M257"/>
    <mergeCell ref="N257:U257"/>
    <mergeCell ref="V257:Z257"/>
    <mergeCell ref="AA257:AE257"/>
    <mergeCell ref="AF257:AI257"/>
    <mergeCell ref="AJ257:AN257"/>
    <mergeCell ref="AK269:AP269"/>
    <mergeCell ref="AQ269:AV269"/>
    <mergeCell ref="AW269:BA269"/>
    <mergeCell ref="BB269:BF269"/>
    <mergeCell ref="BG269:BL269"/>
    <mergeCell ref="A270:F270"/>
    <mergeCell ref="G270:S270"/>
    <mergeCell ref="T270:Y270"/>
    <mergeCell ref="Z270:AD270"/>
    <mergeCell ref="AE270:AJ270"/>
    <mergeCell ref="AQ267:AV268"/>
    <mergeCell ref="AW267:BF267"/>
    <mergeCell ref="BG267:BL268"/>
    <mergeCell ref="AW268:BA268"/>
    <mergeCell ref="BB268:BF268"/>
    <mergeCell ref="A269:F269"/>
    <mergeCell ref="G269:S269"/>
    <mergeCell ref="T269:Y269"/>
    <mergeCell ref="Z269:AD269"/>
    <mergeCell ref="AE269:AJ269"/>
    <mergeCell ref="A267:F268"/>
    <mergeCell ref="G267:S268"/>
    <mergeCell ref="T267:Y268"/>
    <mergeCell ref="Z267:AD268"/>
    <mergeCell ref="AE267:AJ268"/>
    <mergeCell ref="AK267:AP268"/>
    <mergeCell ref="AK271:AP271"/>
    <mergeCell ref="AQ271:AV271"/>
    <mergeCell ref="AW271:BA271"/>
    <mergeCell ref="BB271:BF271"/>
    <mergeCell ref="BG271:BL271"/>
    <mergeCell ref="A282:BL282"/>
    <mergeCell ref="BB272:BF272"/>
    <mergeCell ref="BG272:BL272"/>
    <mergeCell ref="A273:F273"/>
    <mergeCell ref="G273:S273"/>
    <mergeCell ref="AK270:AP270"/>
    <mergeCell ref="AQ270:AV270"/>
    <mergeCell ref="AW270:BA270"/>
    <mergeCell ref="BB270:BF270"/>
    <mergeCell ref="BG270:BL270"/>
    <mergeCell ref="A271:F271"/>
    <mergeCell ref="G271:S271"/>
    <mergeCell ref="T271:Y271"/>
    <mergeCell ref="Z271:AD271"/>
    <mergeCell ref="AE271:AJ271"/>
    <mergeCell ref="AT285:AW286"/>
    <mergeCell ref="AX285:BG285"/>
    <mergeCell ref="BH285:BL286"/>
    <mergeCell ref="Z286:AD286"/>
    <mergeCell ref="AE286:AI286"/>
    <mergeCell ref="AX286:BB286"/>
    <mergeCell ref="BC286:BG286"/>
    <mergeCell ref="A283:BL283"/>
    <mergeCell ref="A284:F286"/>
    <mergeCell ref="G284:P286"/>
    <mergeCell ref="Q284:AN284"/>
    <mergeCell ref="AO284:BL284"/>
    <mergeCell ref="Q285:U286"/>
    <mergeCell ref="V285:Y286"/>
    <mergeCell ref="Z285:AI285"/>
    <mergeCell ref="AJ285:AN286"/>
    <mergeCell ref="AO285:AS286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301:BL301"/>
    <mergeCell ref="A302:BL302"/>
    <mergeCell ref="A303:F304"/>
    <mergeCell ref="G303:S304"/>
    <mergeCell ref="T303:Y304"/>
    <mergeCell ref="Z303:AD304"/>
    <mergeCell ref="AE303:AJ304"/>
    <mergeCell ref="AK303:AP304"/>
    <mergeCell ref="AQ303:AV304"/>
    <mergeCell ref="AW303:BD304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Q306:AV306"/>
    <mergeCell ref="AW306:BD306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306:F306"/>
    <mergeCell ref="G306:S306"/>
    <mergeCell ref="T306:Y306"/>
    <mergeCell ref="Z306:AD306"/>
    <mergeCell ref="AE306:AJ306"/>
    <mergeCell ref="AK306:AP306"/>
    <mergeCell ref="BE303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31:AA331"/>
    <mergeCell ref="AH331:AP331"/>
    <mergeCell ref="AU331:BF331"/>
    <mergeCell ref="AH332:AP332"/>
    <mergeCell ref="AU332:BF332"/>
    <mergeCell ref="A31:D31"/>
    <mergeCell ref="E31:T31"/>
    <mergeCell ref="U31:Y31"/>
    <mergeCell ref="Z31:AD31"/>
    <mergeCell ref="AE31:AH31"/>
    <mergeCell ref="A324:BL324"/>
    <mergeCell ref="A328:AA328"/>
    <mergeCell ref="AH328:AP328"/>
    <mergeCell ref="AU328:BF328"/>
    <mergeCell ref="AH329:AP329"/>
    <mergeCell ref="AU329:BF329"/>
    <mergeCell ref="AW307:BD307"/>
    <mergeCell ref="BE307:BL307"/>
    <mergeCell ref="A318:BL318"/>
    <mergeCell ref="A319:BL319"/>
    <mergeCell ref="A322:BL322"/>
    <mergeCell ref="A323:BL323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L35:BP35"/>
    <mergeCell ref="BQ35:BT35"/>
    <mergeCell ref="BU35:BY35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C45:AG45"/>
    <mergeCell ref="AH45:AL45"/>
    <mergeCell ref="AM45:AQ45"/>
    <mergeCell ref="AR45:AV45"/>
    <mergeCell ref="AW45:BA45"/>
    <mergeCell ref="BB45:BF45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AN59:AR59"/>
    <mergeCell ref="AS59:AW59"/>
    <mergeCell ref="AX59:BA59"/>
    <mergeCell ref="BG48:BK48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AW47:BA47"/>
    <mergeCell ref="BB47:BF47"/>
    <mergeCell ref="BL60:BP60"/>
    <mergeCell ref="BQ60:BT60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I60:AM60"/>
    <mergeCell ref="AN60:AR60"/>
    <mergeCell ref="AS60:AW60"/>
    <mergeCell ref="AX60:BA60"/>
    <mergeCell ref="BB60:BF60"/>
    <mergeCell ref="BG60:BK60"/>
    <mergeCell ref="BB59:BF59"/>
    <mergeCell ref="BG59:BK59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59:D59"/>
    <mergeCell ref="E59:T59"/>
    <mergeCell ref="U59:Y59"/>
    <mergeCell ref="Z59:AD59"/>
    <mergeCell ref="AE59:AH59"/>
    <mergeCell ref="AI59:AM59"/>
    <mergeCell ref="BB62:BF62"/>
    <mergeCell ref="BG62:BK62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BU61:BY61"/>
    <mergeCell ref="A62:D62"/>
    <mergeCell ref="E62:T62"/>
    <mergeCell ref="U62:Y62"/>
    <mergeCell ref="Z62:AD62"/>
    <mergeCell ref="AE62:AH62"/>
    <mergeCell ref="AI62:AM62"/>
    <mergeCell ref="AN62:AR62"/>
    <mergeCell ref="AS62:AW62"/>
    <mergeCell ref="AX62:BA62"/>
    <mergeCell ref="AS61:AW61"/>
    <mergeCell ref="AX61:BA61"/>
    <mergeCell ref="BB61:BF61"/>
    <mergeCell ref="BG61:BK61"/>
    <mergeCell ref="BL61:BP61"/>
    <mergeCell ref="BQ61:BT61"/>
    <mergeCell ref="BU64:BY64"/>
    <mergeCell ref="A65:D65"/>
    <mergeCell ref="E65:T65"/>
    <mergeCell ref="U65:Y65"/>
    <mergeCell ref="Z65:AD65"/>
    <mergeCell ref="AE65:AH65"/>
    <mergeCell ref="AI65:AM65"/>
    <mergeCell ref="AN65:AR65"/>
    <mergeCell ref="AS65:AW65"/>
    <mergeCell ref="AX65:BA65"/>
    <mergeCell ref="AS64:AW64"/>
    <mergeCell ref="AX64:BA64"/>
    <mergeCell ref="BB64:BF64"/>
    <mergeCell ref="BG64:BK64"/>
    <mergeCell ref="BL64:BP64"/>
    <mergeCell ref="BQ64:BT64"/>
    <mergeCell ref="BL63:BP63"/>
    <mergeCell ref="BQ63:BT63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I63:AM63"/>
    <mergeCell ref="AN63:AR63"/>
    <mergeCell ref="AS63:AW63"/>
    <mergeCell ref="AX63:BA63"/>
    <mergeCell ref="BB63:BF63"/>
    <mergeCell ref="BG63:BK63"/>
    <mergeCell ref="BL66:BP66"/>
    <mergeCell ref="BQ66:BT66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I66:AM66"/>
    <mergeCell ref="AN66:AR66"/>
    <mergeCell ref="AS66:AW66"/>
    <mergeCell ref="AX66:BA66"/>
    <mergeCell ref="BB66:BF66"/>
    <mergeCell ref="BG66:BK66"/>
    <mergeCell ref="BB65:BF65"/>
    <mergeCell ref="BG65:BK65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BB68:BF68"/>
    <mergeCell ref="BG68:BK68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BU67:BY67"/>
    <mergeCell ref="A68:D68"/>
    <mergeCell ref="E68:T68"/>
    <mergeCell ref="U68:Y68"/>
    <mergeCell ref="Z68:AD68"/>
    <mergeCell ref="AE68:AH68"/>
    <mergeCell ref="AI68:AM68"/>
    <mergeCell ref="AN68:AR68"/>
    <mergeCell ref="AS68:AW68"/>
    <mergeCell ref="AX68:BA68"/>
    <mergeCell ref="AS67:AW67"/>
    <mergeCell ref="AX67:BA67"/>
    <mergeCell ref="BB67:BF67"/>
    <mergeCell ref="BG67:BK67"/>
    <mergeCell ref="BL67:BP67"/>
    <mergeCell ref="BQ67:BT67"/>
    <mergeCell ref="A87:D87"/>
    <mergeCell ref="E87:W87"/>
    <mergeCell ref="X87:AB87"/>
    <mergeCell ref="AC87:AG87"/>
    <mergeCell ref="AH87:AL87"/>
    <mergeCell ref="AM87:AQ87"/>
    <mergeCell ref="AR87:AV87"/>
    <mergeCell ref="BU70:BY70"/>
    <mergeCell ref="AS70:AW70"/>
    <mergeCell ref="AX70:BA70"/>
    <mergeCell ref="BB70:BF70"/>
    <mergeCell ref="BG70:BK70"/>
    <mergeCell ref="BL70:BP70"/>
    <mergeCell ref="BQ70:BT70"/>
    <mergeCell ref="BL69:BP69"/>
    <mergeCell ref="BQ69:BT69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I69:AM69"/>
    <mergeCell ref="AN69:AR69"/>
    <mergeCell ref="AS69:AW69"/>
    <mergeCell ref="AX69:BA69"/>
    <mergeCell ref="BB69:BF69"/>
    <mergeCell ref="BG69:BK69"/>
    <mergeCell ref="AR86:AV86"/>
    <mergeCell ref="AW86:BA86"/>
    <mergeCell ref="AW89:BA89"/>
    <mergeCell ref="BB89:BF89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E88:W88"/>
    <mergeCell ref="X88:AB88"/>
    <mergeCell ref="AC88:AG88"/>
    <mergeCell ref="AH88:AL88"/>
    <mergeCell ref="AM88:AQ88"/>
    <mergeCell ref="AR88:AV88"/>
    <mergeCell ref="AW91:BA91"/>
    <mergeCell ref="BB91:BF91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0:BA90"/>
    <mergeCell ref="BB90:BF90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3:BA93"/>
    <mergeCell ref="BB93:BF93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2:BA92"/>
    <mergeCell ref="BB92:BF92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5:BA95"/>
    <mergeCell ref="BB95:BF95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4:BA94"/>
    <mergeCell ref="BB94:BF94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8:BA98"/>
    <mergeCell ref="BB98:BF98"/>
    <mergeCell ref="BG98:BK98"/>
    <mergeCell ref="AW97:BA97"/>
    <mergeCell ref="BB97:BF97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6:BA96"/>
    <mergeCell ref="BB96:BF96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BD126:BH126"/>
    <mergeCell ref="A126:C126"/>
    <mergeCell ref="D126:T126"/>
    <mergeCell ref="U126:Y126"/>
    <mergeCell ref="Z126:AD126"/>
    <mergeCell ref="AE126:AI126"/>
    <mergeCell ref="BU117:BY117"/>
    <mergeCell ref="AS117:AW117"/>
    <mergeCell ref="AX117:BA117"/>
    <mergeCell ref="BB117:BF117"/>
    <mergeCell ref="BG117:BK117"/>
    <mergeCell ref="BL117:BP117"/>
    <mergeCell ref="BQ117:BT117"/>
    <mergeCell ref="A117:C117"/>
    <mergeCell ref="D117:T117"/>
    <mergeCell ref="U117:Y117"/>
    <mergeCell ref="Z117:AD117"/>
    <mergeCell ref="AE117:AH117"/>
    <mergeCell ref="AI117:AM117"/>
    <mergeCell ref="AN117:AR117"/>
    <mergeCell ref="AO124:AS124"/>
    <mergeCell ref="AT124:AX124"/>
    <mergeCell ref="AY124:BC124"/>
    <mergeCell ref="BD124:BH124"/>
    <mergeCell ref="AO123:AS123"/>
    <mergeCell ref="AT123:AX123"/>
    <mergeCell ref="AY123:BC123"/>
    <mergeCell ref="BD123:BH123"/>
    <mergeCell ref="A124:C124"/>
    <mergeCell ref="D124:T124"/>
    <mergeCell ref="U124:Y124"/>
    <mergeCell ref="Z124:AD124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62:BI162"/>
    <mergeCell ref="BJ162:BN162"/>
    <mergeCell ref="BO162:BS162"/>
    <mergeCell ref="BT162:BX162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V171:AE171"/>
    <mergeCell ref="AF171:AJ171"/>
    <mergeCell ref="AK171:AO171"/>
    <mergeCell ref="AP171:AT171"/>
    <mergeCell ref="AU171:AY171"/>
    <mergeCell ref="AZ171:BD171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6:BI196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D206:BH206"/>
    <mergeCell ref="BI206:BM206"/>
    <mergeCell ref="BN206:BR206"/>
    <mergeCell ref="A207:T207"/>
    <mergeCell ref="U207:Y207"/>
    <mergeCell ref="Z207:AD207"/>
    <mergeCell ref="AE207:AI207"/>
    <mergeCell ref="AJ207:AN207"/>
    <mergeCell ref="AO207:AS207"/>
    <mergeCell ref="AT207:AX207"/>
    <mergeCell ref="Z206:AD206"/>
    <mergeCell ref="AE206:AI206"/>
    <mergeCell ref="AJ206:AN206"/>
    <mergeCell ref="AO206:AS206"/>
    <mergeCell ref="AT206:AX206"/>
    <mergeCell ref="AY206:BC206"/>
    <mergeCell ref="A205:T205"/>
    <mergeCell ref="U205:Y205"/>
    <mergeCell ref="Z205:AD205"/>
    <mergeCell ref="AE205:AI205"/>
    <mergeCell ref="AJ205:AN205"/>
    <mergeCell ref="AO205:AS205"/>
    <mergeCell ref="AT205:AX205"/>
    <mergeCell ref="AY205:BC205"/>
    <mergeCell ref="BD205:BH205"/>
    <mergeCell ref="AO209:AS209"/>
    <mergeCell ref="AT209:AX209"/>
    <mergeCell ref="AY209:BC209"/>
    <mergeCell ref="BD209:BH209"/>
    <mergeCell ref="BI209:BM209"/>
    <mergeCell ref="BN209:BR209"/>
    <mergeCell ref="AT208:AX208"/>
    <mergeCell ref="AY208:BC208"/>
    <mergeCell ref="BD208:BH208"/>
    <mergeCell ref="BI208:BM208"/>
    <mergeCell ref="BN208:BR208"/>
    <mergeCell ref="A209:T209"/>
    <mergeCell ref="U209:Y209"/>
    <mergeCell ref="Z209:AD209"/>
    <mergeCell ref="AE209:AI209"/>
    <mergeCell ref="AJ209:AN209"/>
    <mergeCell ref="AY207:BC207"/>
    <mergeCell ref="BD207:BH207"/>
    <mergeCell ref="BI207:BM207"/>
    <mergeCell ref="BN207:BR207"/>
    <mergeCell ref="A208:T208"/>
    <mergeCell ref="U208:Y208"/>
    <mergeCell ref="Z208:AD208"/>
    <mergeCell ref="AE208:AI208"/>
    <mergeCell ref="AJ208:AN208"/>
    <mergeCell ref="AO208:AS208"/>
    <mergeCell ref="A221:C221"/>
    <mergeCell ref="D221:V221"/>
    <mergeCell ref="W221:Y221"/>
    <mergeCell ref="Z221:AB221"/>
    <mergeCell ref="AC221:AE221"/>
    <mergeCell ref="AO211:AS211"/>
    <mergeCell ref="AT211:AX211"/>
    <mergeCell ref="AY211:BC211"/>
    <mergeCell ref="BD211:BH211"/>
    <mergeCell ref="BI211:BM211"/>
    <mergeCell ref="BN211:BR211"/>
    <mergeCell ref="AT210:AX210"/>
    <mergeCell ref="AY210:BC210"/>
    <mergeCell ref="BD210:BH210"/>
    <mergeCell ref="BI210:BM210"/>
    <mergeCell ref="BN210:BR210"/>
    <mergeCell ref="A211:T211"/>
    <mergeCell ref="U211:Y211"/>
    <mergeCell ref="Z211:AD211"/>
    <mergeCell ref="AE211:AI211"/>
    <mergeCell ref="AJ211:AN211"/>
    <mergeCell ref="A210:T210"/>
    <mergeCell ref="U210:Y210"/>
    <mergeCell ref="Z210:AD210"/>
    <mergeCell ref="AE210:AI210"/>
    <mergeCell ref="AJ210:AN210"/>
    <mergeCell ref="AO210:AS210"/>
    <mergeCell ref="BA219:BC219"/>
    <mergeCell ref="BD219:BF219"/>
    <mergeCell ref="BG219:BI219"/>
    <mergeCell ref="BJ219:BL219"/>
    <mergeCell ref="A220:C220"/>
    <mergeCell ref="BJ222:BL222"/>
    <mergeCell ref="A223:C223"/>
    <mergeCell ref="D223:V223"/>
    <mergeCell ref="W223:Y223"/>
    <mergeCell ref="Z223:AB223"/>
    <mergeCell ref="AC223:AE223"/>
    <mergeCell ref="AF223:AH223"/>
    <mergeCell ref="AI223:AK223"/>
    <mergeCell ref="AL223:AN223"/>
    <mergeCell ref="AO223:AQ223"/>
    <mergeCell ref="AR222:AT222"/>
    <mergeCell ref="AU222:AW222"/>
    <mergeCell ref="AX222:AZ222"/>
    <mergeCell ref="BA222:BC222"/>
    <mergeCell ref="BD222:BF222"/>
    <mergeCell ref="BG222:BI222"/>
    <mergeCell ref="BJ221:BL221"/>
    <mergeCell ref="A222:C222"/>
    <mergeCell ref="D222:V222"/>
    <mergeCell ref="W222:Y222"/>
    <mergeCell ref="Z222:AB222"/>
    <mergeCell ref="AC222:AE222"/>
    <mergeCell ref="AF222:AH222"/>
    <mergeCell ref="AI222:AK222"/>
    <mergeCell ref="AL222:AN222"/>
    <mergeCell ref="AO222:AQ222"/>
    <mergeCell ref="AR221:AT221"/>
    <mergeCell ref="AU221:AW221"/>
    <mergeCell ref="AX221:AZ221"/>
    <mergeCell ref="BA221:BC221"/>
    <mergeCell ref="BD221:BF221"/>
    <mergeCell ref="BG221:BI221"/>
    <mergeCell ref="BJ224:BL224"/>
    <mergeCell ref="AR224:AT224"/>
    <mergeCell ref="AU224:AW224"/>
    <mergeCell ref="AX224:AZ224"/>
    <mergeCell ref="BA224:BC224"/>
    <mergeCell ref="BD224:BF224"/>
    <mergeCell ref="BG224:BI224"/>
    <mergeCell ref="BJ223:BL223"/>
    <mergeCell ref="A224:C224"/>
    <mergeCell ref="D224:V224"/>
    <mergeCell ref="W224:Y224"/>
    <mergeCell ref="Z224:AB224"/>
    <mergeCell ref="AC224:AE224"/>
    <mergeCell ref="AF224:AH224"/>
    <mergeCell ref="AI224:AK224"/>
    <mergeCell ref="AL224:AN224"/>
    <mergeCell ref="AO224:AQ224"/>
    <mergeCell ref="AR223:AT223"/>
    <mergeCell ref="AU223:AW223"/>
    <mergeCell ref="AX223:AZ223"/>
    <mergeCell ref="BA223:BC223"/>
    <mergeCell ref="BD223:BF223"/>
    <mergeCell ref="BG223:BI223"/>
    <mergeCell ref="BE235:BI235"/>
    <mergeCell ref="BJ235:BN235"/>
    <mergeCell ref="BO235:BS235"/>
    <mergeCell ref="A236:F236"/>
    <mergeCell ref="G236:S236"/>
    <mergeCell ref="T236:Z236"/>
    <mergeCell ref="AA236:AE236"/>
    <mergeCell ref="AF236:AJ236"/>
    <mergeCell ref="AK236:AO236"/>
    <mergeCell ref="AP236:AT236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Z235:BD235"/>
    <mergeCell ref="BO237:BS237"/>
    <mergeCell ref="AK237:AO237"/>
    <mergeCell ref="AP237:AT237"/>
    <mergeCell ref="AU237:AY237"/>
    <mergeCell ref="AZ237:BD237"/>
    <mergeCell ref="BE237:BI237"/>
    <mergeCell ref="BJ237:BN237"/>
    <mergeCell ref="AU236:AY236"/>
    <mergeCell ref="AZ236:BD236"/>
    <mergeCell ref="BE236:BI236"/>
    <mergeCell ref="BJ236:BN236"/>
    <mergeCell ref="BO236:BS236"/>
    <mergeCell ref="A237:F237"/>
    <mergeCell ref="G237:S237"/>
    <mergeCell ref="T237:Z237"/>
    <mergeCell ref="AA237:AE237"/>
    <mergeCell ref="AF237:AJ237"/>
    <mergeCell ref="AZ247:BD247"/>
    <mergeCell ref="A248:F248"/>
    <mergeCell ref="G248:S248"/>
    <mergeCell ref="T248:Z248"/>
    <mergeCell ref="AA248:AE248"/>
    <mergeCell ref="AF248:AJ248"/>
    <mergeCell ref="AK248:AO248"/>
    <mergeCell ref="AP248:AT248"/>
    <mergeCell ref="AU248:AY248"/>
    <mergeCell ref="AZ248:BD248"/>
    <mergeCell ref="AU246:AY246"/>
    <mergeCell ref="AZ246:BD246"/>
    <mergeCell ref="A247:F247"/>
    <mergeCell ref="G247:S247"/>
    <mergeCell ref="T247:Z247"/>
    <mergeCell ref="AA247:AE247"/>
    <mergeCell ref="AF247:AJ247"/>
    <mergeCell ref="AK247:AO247"/>
    <mergeCell ref="AP247:AT247"/>
    <mergeCell ref="AU247:AY247"/>
    <mergeCell ref="A246:F246"/>
    <mergeCell ref="G246:S246"/>
    <mergeCell ref="T246:Z246"/>
    <mergeCell ref="AA246:AE246"/>
    <mergeCell ref="AF246:AJ246"/>
    <mergeCell ref="AK246:AO246"/>
    <mergeCell ref="AP246:AT246"/>
    <mergeCell ref="BB273:BF273"/>
    <mergeCell ref="BG273:BL273"/>
    <mergeCell ref="A274:F274"/>
    <mergeCell ref="G274:S274"/>
    <mergeCell ref="T274:Y274"/>
    <mergeCell ref="Z274:AD274"/>
    <mergeCell ref="AE274:AJ274"/>
    <mergeCell ref="AK274:AP274"/>
    <mergeCell ref="AQ274:AV274"/>
    <mergeCell ref="AW274:BA274"/>
    <mergeCell ref="T273:Y273"/>
    <mergeCell ref="Z273:AD273"/>
    <mergeCell ref="AE273:AJ273"/>
    <mergeCell ref="AK273:AP273"/>
    <mergeCell ref="AQ273:AV273"/>
    <mergeCell ref="AW273:BA273"/>
    <mergeCell ref="A272:F272"/>
    <mergeCell ref="G272:S272"/>
    <mergeCell ref="T272:Y272"/>
    <mergeCell ref="Z272:AD272"/>
    <mergeCell ref="AE272:AJ272"/>
    <mergeCell ref="AK272:AP272"/>
    <mergeCell ref="AQ272:AV272"/>
    <mergeCell ref="AW272:BA272"/>
    <mergeCell ref="BB275:BF275"/>
    <mergeCell ref="BG275:BL275"/>
    <mergeCell ref="A276:F276"/>
    <mergeCell ref="G276:S276"/>
    <mergeCell ref="T276:Y276"/>
    <mergeCell ref="Z276:AD276"/>
    <mergeCell ref="AE276:AJ276"/>
    <mergeCell ref="AK276:AP276"/>
    <mergeCell ref="AQ276:AV276"/>
    <mergeCell ref="AW276:BA276"/>
    <mergeCell ref="BB274:BF274"/>
    <mergeCell ref="BG274:BL274"/>
    <mergeCell ref="A275:F275"/>
    <mergeCell ref="G275:S275"/>
    <mergeCell ref="T275:Y275"/>
    <mergeCell ref="Z275:AD275"/>
    <mergeCell ref="AE275:AJ275"/>
    <mergeCell ref="AK275:AP275"/>
    <mergeCell ref="AQ275:AV275"/>
    <mergeCell ref="AW275:BA275"/>
    <mergeCell ref="BB277:BF277"/>
    <mergeCell ref="BG277:BL277"/>
    <mergeCell ref="A278:F278"/>
    <mergeCell ref="G278:S278"/>
    <mergeCell ref="T278:Y278"/>
    <mergeCell ref="Z278:AD278"/>
    <mergeCell ref="AE278:AJ278"/>
    <mergeCell ref="AK278:AP278"/>
    <mergeCell ref="AQ278:AV278"/>
    <mergeCell ref="AW278:BA278"/>
    <mergeCell ref="BB276:BF276"/>
    <mergeCell ref="BG276:BL276"/>
    <mergeCell ref="A277:F277"/>
    <mergeCell ref="G277:S277"/>
    <mergeCell ref="T277:Y277"/>
    <mergeCell ref="Z277:AD277"/>
    <mergeCell ref="AE277:AJ277"/>
    <mergeCell ref="AK277:AP277"/>
    <mergeCell ref="AQ277:AV277"/>
    <mergeCell ref="AW277:BA277"/>
    <mergeCell ref="BB280:BF280"/>
    <mergeCell ref="BG280:BL280"/>
    <mergeCell ref="BB279:BF279"/>
    <mergeCell ref="BG279:BL279"/>
    <mergeCell ref="A280:F280"/>
    <mergeCell ref="G280:S280"/>
    <mergeCell ref="T280:Y280"/>
    <mergeCell ref="Z280:AD280"/>
    <mergeCell ref="AE280:AJ280"/>
    <mergeCell ref="AK280:AP280"/>
    <mergeCell ref="AQ280:AV280"/>
    <mergeCell ref="AW280:BA280"/>
    <mergeCell ref="BB278:BF278"/>
    <mergeCell ref="BG278:BL278"/>
    <mergeCell ref="A279:F279"/>
    <mergeCell ref="G279:S279"/>
    <mergeCell ref="T279:Y279"/>
    <mergeCell ref="Z279:AD279"/>
    <mergeCell ref="AE279:AJ279"/>
    <mergeCell ref="AK279:AP279"/>
    <mergeCell ref="AQ279:AV279"/>
    <mergeCell ref="AW279:BA279"/>
    <mergeCell ref="AJ291:AN291"/>
    <mergeCell ref="AO291:AS291"/>
    <mergeCell ref="AT291:AW291"/>
    <mergeCell ref="AX291:BB291"/>
    <mergeCell ref="BC291:BG291"/>
    <mergeCell ref="BH291:BL291"/>
    <mergeCell ref="AT290:AW290"/>
    <mergeCell ref="AX290:BB290"/>
    <mergeCell ref="BC290:BG290"/>
    <mergeCell ref="BH290:BL290"/>
    <mergeCell ref="A291:F291"/>
    <mergeCell ref="G291:P291"/>
    <mergeCell ref="Q291:U291"/>
    <mergeCell ref="V291:Y291"/>
    <mergeCell ref="Z291:AD291"/>
    <mergeCell ref="AE291:AI291"/>
    <mergeCell ref="A290:F290"/>
    <mergeCell ref="G290:P290"/>
    <mergeCell ref="Q290:U290"/>
    <mergeCell ref="V290:Y290"/>
    <mergeCell ref="Z290:AD290"/>
    <mergeCell ref="AE290:AI290"/>
    <mergeCell ref="AJ290:AN290"/>
    <mergeCell ref="AO290:AS290"/>
    <mergeCell ref="AJ293:AN293"/>
    <mergeCell ref="AO293:AS293"/>
    <mergeCell ref="AT293:AW293"/>
    <mergeCell ref="AX293:BB293"/>
    <mergeCell ref="BC293:BG293"/>
    <mergeCell ref="BH293:BL293"/>
    <mergeCell ref="A293:F293"/>
    <mergeCell ref="G293:P293"/>
    <mergeCell ref="Q293:U293"/>
    <mergeCell ref="V293:Y293"/>
    <mergeCell ref="Z293:AD293"/>
    <mergeCell ref="AE293:AI293"/>
    <mergeCell ref="AJ292:AN292"/>
    <mergeCell ref="AO292:AS292"/>
    <mergeCell ref="AT292:AW292"/>
    <mergeCell ref="AX292:BB292"/>
    <mergeCell ref="BC292:BG292"/>
    <mergeCell ref="BH292:BL292"/>
    <mergeCell ref="A292:F292"/>
    <mergeCell ref="G292:P292"/>
    <mergeCell ref="Q292:U292"/>
    <mergeCell ref="V292:Y292"/>
    <mergeCell ref="Z292:AD292"/>
    <mergeCell ref="AE292:AI292"/>
    <mergeCell ref="AJ295:AN295"/>
    <mergeCell ref="AO295:AS295"/>
    <mergeCell ref="AT295:AW295"/>
    <mergeCell ref="AX295:BB295"/>
    <mergeCell ref="BC295:BG295"/>
    <mergeCell ref="BH295:BL295"/>
    <mergeCell ref="A295:F295"/>
    <mergeCell ref="G295:P295"/>
    <mergeCell ref="Q295:U295"/>
    <mergeCell ref="V295:Y295"/>
    <mergeCell ref="Z295:AD295"/>
    <mergeCell ref="AE295:AI295"/>
    <mergeCell ref="AJ294:AN294"/>
    <mergeCell ref="AO294:AS294"/>
    <mergeCell ref="AT294:AW294"/>
    <mergeCell ref="AX294:BB294"/>
    <mergeCell ref="BC294:BG294"/>
    <mergeCell ref="BH294:BL294"/>
    <mergeCell ref="A294:F294"/>
    <mergeCell ref="G294:P294"/>
    <mergeCell ref="Q294:U294"/>
    <mergeCell ref="V294:Y294"/>
    <mergeCell ref="Z294:AD294"/>
    <mergeCell ref="AE294:AI294"/>
    <mergeCell ref="AJ297:AN297"/>
    <mergeCell ref="AO297:AS297"/>
    <mergeCell ref="AT297:AW297"/>
    <mergeCell ref="AX297:BB297"/>
    <mergeCell ref="BC297:BG297"/>
    <mergeCell ref="BH297:BL297"/>
    <mergeCell ref="A297:F297"/>
    <mergeCell ref="G297:P297"/>
    <mergeCell ref="Q297:U297"/>
    <mergeCell ref="V297:Y297"/>
    <mergeCell ref="Z297:AD297"/>
    <mergeCell ref="AE297:AI297"/>
    <mergeCell ref="AJ296:AN296"/>
    <mergeCell ref="AO296:AS296"/>
    <mergeCell ref="AT296:AW296"/>
    <mergeCell ref="AX296:BB296"/>
    <mergeCell ref="BC296:BG296"/>
    <mergeCell ref="BH296:BL296"/>
    <mergeCell ref="A296:F296"/>
    <mergeCell ref="G296:P296"/>
    <mergeCell ref="Q296:U296"/>
    <mergeCell ref="V296:Y296"/>
    <mergeCell ref="Z296:AD296"/>
    <mergeCell ref="AE296:AI296"/>
    <mergeCell ref="AJ299:AN299"/>
    <mergeCell ref="AO299:AS299"/>
    <mergeCell ref="AT299:AW299"/>
    <mergeCell ref="AX299:BB299"/>
    <mergeCell ref="BC299:BG299"/>
    <mergeCell ref="BH299:BL299"/>
    <mergeCell ref="A299:F299"/>
    <mergeCell ref="G299:P299"/>
    <mergeCell ref="Q299:U299"/>
    <mergeCell ref="V299:Y299"/>
    <mergeCell ref="Z299:AD299"/>
    <mergeCell ref="AE299:AI299"/>
    <mergeCell ref="AJ298:AN298"/>
    <mergeCell ref="AO298:AS298"/>
    <mergeCell ref="AT298:AW298"/>
    <mergeCell ref="AX298:BB298"/>
    <mergeCell ref="BC298:BG298"/>
    <mergeCell ref="BH298:BL298"/>
    <mergeCell ref="A298:F298"/>
    <mergeCell ref="G298:P298"/>
    <mergeCell ref="Q298:U298"/>
    <mergeCell ref="V298:Y298"/>
    <mergeCell ref="Z298:AD298"/>
    <mergeCell ref="AE298:AI298"/>
    <mergeCell ref="AK309:AP309"/>
    <mergeCell ref="AQ309:AV309"/>
    <mergeCell ref="AW309:BD309"/>
    <mergeCell ref="BE309:BL309"/>
    <mergeCell ref="A310:F310"/>
    <mergeCell ref="G310:S310"/>
    <mergeCell ref="T310:Y310"/>
    <mergeCell ref="Z310:AD310"/>
    <mergeCell ref="AE310:AJ310"/>
    <mergeCell ref="AK310:AP310"/>
    <mergeCell ref="AE308:AJ308"/>
    <mergeCell ref="AK308:AP308"/>
    <mergeCell ref="AQ308:AV308"/>
    <mergeCell ref="AW308:BD308"/>
    <mergeCell ref="BE308:BL308"/>
    <mergeCell ref="A309:F309"/>
    <mergeCell ref="G309:S309"/>
    <mergeCell ref="T309:Y309"/>
    <mergeCell ref="Z309:AD309"/>
    <mergeCell ref="AE309:AJ309"/>
    <mergeCell ref="A308:F308"/>
    <mergeCell ref="G308:S308"/>
    <mergeCell ref="T308:Y308"/>
    <mergeCell ref="Z308:AD308"/>
    <mergeCell ref="Z313:AD313"/>
    <mergeCell ref="AE313:AJ313"/>
    <mergeCell ref="AK313:AP313"/>
    <mergeCell ref="AQ313:AV313"/>
    <mergeCell ref="AW313:BD313"/>
    <mergeCell ref="BE313:BL313"/>
    <mergeCell ref="AW311:BD311"/>
    <mergeCell ref="BE311:BL311"/>
    <mergeCell ref="A312:F312"/>
    <mergeCell ref="G312:S312"/>
    <mergeCell ref="T312:Y312"/>
    <mergeCell ref="Z312:AD312"/>
    <mergeCell ref="AE312:AJ312"/>
    <mergeCell ref="AK312:AP312"/>
    <mergeCell ref="AQ312:AV312"/>
    <mergeCell ref="AW312:BD312"/>
    <mergeCell ref="AQ310:AV310"/>
    <mergeCell ref="AW310:BD310"/>
    <mergeCell ref="BE310:BL310"/>
    <mergeCell ref="A311:F311"/>
    <mergeCell ref="G311:S311"/>
    <mergeCell ref="T311:Y311"/>
    <mergeCell ref="Z311:AD311"/>
    <mergeCell ref="AE311:AJ311"/>
    <mergeCell ref="AK311:AP311"/>
    <mergeCell ref="AQ311:AV311"/>
    <mergeCell ref="A261:BV261"/>
    <mergeCell ref="BE316:BL316"/>
    <mergeCell ref="AW315:BD315"/>
    <mergeCell ref="BE315:BL315"/>
    <mergeCell ref="A316:F316"/>
    <mergeCell ref="G316:S316"/>
    <mergeCell ref="T316:Y316"/>
    <mergeCell ref="Z316:AD316"/>
    <mergeCell ref="AE316:AJ316"/>
    <mergeCell ref="AK316:AP316"/>
    <mergeCell ref="AQ316:AV316"/>
    <mergeCell ref="AW316:BD316"/>
    <mergeCell ref="AQ314:AV314"/>
    <mergeCell ref="AW314:BD314"/>
    <mergeCell ref="BE314:BL314"/>
    <mergeCell ref="A315:F315"/>
    <mergeCell ref="G315:S315"/>
    <mergeCell ref="T315:Y315"/>
    <mergeCell ref="Z315:AD315"/>
    <mergeCell ref="AE315:AJ315"/>
    <mergeCell ref="AK315:AP315"/>
    <mergeCell ref="AQ315:AV315"/>
    <mergeCell ref="A314:F314"/>
    <mergeCell ref="G314:S314"/>
    <mergeCell ref="T314:Y314"/>
    <mergeCell ref="Z314:AD314"/>
    <mergeCell ref="AE314:AJ314"/>
    <mergeCell ref="AK314:AP314"/>
    <mergeCell ref="BE312:BL312"/>
    <mergeCell ref="A313:F313"/>
    <mergeCell ref="G313:S313"/>
    <mergeCell ref="T313:Y313"/>
  </mergeCells>
  <conditionalFormatting sqref="A116:A117 A125:A126 A220:A224">
    <cfRule type="cellIs" dxfId="3" priority="3" stopIfTrue="1" operator="equal">
      <formula>A115</formula>
    </cfRule>
  </conditionalFormatting>
  <conditionalFormatting sqref="A135:C162 A169:C196">
    <cfRule type="cellIs" dxfId="2" priority="1" stopIfTrue="1" operator="equal">
      <formula>A134</formula>
    </cfRule>
    <cfRule type="cellIs" dxfId="1" priority="2" stopIfTrue="1" operator="equal">
      <formula>0</formula>
    </cfRule>
  </conditionalFormatting>
  <conditionalFormatting sqref="A127">
    <cfRule type="cellIs" dxfId="0" priority="5" stopIfTrue="1" operator="equal">
      <formula>A125</formula>
    </cfRule>
  </conditionalFormatting>
  <pageMargins left="0.31496062992125984" right="0.31496062992125984" top="0.59055118110236227" bottom="0.59055118110236227" header="0" footer="0"/>
  <pageSetup paperSize="9" scale="66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КПК0611160</vt:lpstr>
      <vt:lpstr>'Додаток2 КПК0611160'!Область_печати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2021-12-15T13:35:36Z</cp:lastPrinted>
  <dcterms:created xsi:type="dcterms:W3CDTF">2016-07-02T12:27:50Z</dcterms:created>
  <dcterms:modified xsi:type="dcterms:W3CDTF">2021-12-15T14:03:21Z</dcterms:modified>
</cp:coreProperties>
</file>